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32760" yWindow="32760" windowWidth="19245" windowHeight="6045"/>
  </bookViews>
  <sheets>
    <sheet name="Мои данные" sheetId="1" r:id="rId1"/>
    <sheet name="help" sheetId="2" state="hidden" r:id="rId2"/>
  </sheets>
  <definedNames>
    <definedName name="Print_Titles" localSheetId="0">'Мои данные'!$20:$20</definedName>
    <definedName name="_xlnm.Print_Titles" localSheetId="0">'Мои данные'!$24:$24</definedName>
  </definedNames>
  <calcPr calcId="144525"/>
</workbook>
</file>

<file path=xl/calcChain.xml><?xml version="1.0" encoding="utf-8"?>
<calcChain xmlns="http://schemas.openxmlformats.org/spreadsheetml/2006/main">
  <c r="N17" i="1" l="1"/>
  <c r="O61" i="2"/>
  <c r="O62" i="2"/>
  <c r="O65" i="2"/>
  <c r="O66" i="2"/>
  <c r="O68" i="2"/>
  <c r="O42" i="2"/>
  <c r="O44" i="2"/>
  <c r="O45" i="2"/>
  <c r="O47" i="2"/>
  <c r="O48" i="2"/>
  <c r="O51" i="2"/>
  <c r="O53" i="2"/>
  <c r="O54" i="2"/>
  <c r="O56" i="2"/>
  <c r="O57" i="2"/>
  <c r="O59" i="2"/>
  <c r="O29" i="2"/>
  <c r="O31" i="2"/>
  <c r="O33" i="2"/>
  <c r="O35" i="2"/>
  <c r="O37" i="2"/>
  <c r="O39" i="2"/>
  <c r="N21" i="2"/>
  <c r="K21" i="2"/>
  <c r="N17" i="2"/>
  <c r="K17" i="2"/>
  <c r="O58" i="1"/>
  <c r="O59" i="1"/>
  <c r="O62" i="1"/>
  <c r="O63" i="1"/>
  <c r="O65" i="1"/>
  <c r="O39" i="1"/>
  <c r="O41" i="1"/>
  <c r="O42" i="1"/>
  <c r="O44" i="1"/>
  <c r="O45" i="1"/>
  <c r="O48" i="1"/>
  <c r="O50" i="1"/>
  <c r="O51" i="1"/>
  <c r="O53" i="1"/>
  <c r="O54" i="1"/>
  <c r="O56" i="1"/>
  <c r="O26" i="1"/>
  <c r="O28" i="1"/>
  <c r="O30" i="1"/>
  <c r="O32" i="1"/>
  <c r="O34" i="1"/>
  <c r="O36" i="1"/>
  <c r="K17" i="1"/>
</calcChain>
</file>

<file path=xl/comments1.xml><?xml version="1.0" encoding="utf-8"?>
<comments xmlns="http://schemas.openxmlformats.org/spreadsheetml/2006/main">
  <authors>
    <author>G_Alex</author>
    <author>Lexy</author>
    <author>Andrey</author>
    <author>Alex</author>
    <author>Волченков Сергей</author>
    <author>nsavkin</author>
    <author>Alex Sosedko</author>
    <author>onikitina</author>
    <author>Сергей</author>
    <author>Соседко А.Н.</author>
    <author>&lt;&gt;</author>
  </authors>
  <commentList>
    <comment ref="A8" authorId="0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A11" authorId="1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
</t>
        </r>
      </text>
    </comment>
    <comment ref="A13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 Титул::на &lt;Наименование локальной сметы&gt;,&lt;Наименование объекта&gt;</t>
        </r>
      </text>
    </comment>
    <comment ref="C16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K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по расчету&gt;/1000</t>
        </r>
      </text>
    </comment>
    <comment ref="N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ИтогоБИМ::=&lt;Итого по расчету&gt;/1000</t>
        </r>
      </text>
    </comment>
    <comment ref="K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ТЗ&gt;</t>
        </r>
      </text>
    </comment>
    <comment ref="N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ТЗ&gt;</t>
        </r>
      </text>
    </comment>
    <comment ref="A24" author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
</t>
        </r>
      </text>
    </comment>
    <comment ref="B24" authorId="0">
      <text>
        <r>
          <rPr>
            <sz val="10"/>
            <color indexed="81"/>
            <rFont val="Tahoma"/>
            <family val="2"/>
          </rPr>
          <t xml:space="preserve"> ЛокСмета::&lt;Обоснование (код) позиции&gt;      
&lt;Наименование (текстовая часть) расценки&gt;
&lt;Ед. измерения по расценке&gt;
&lt;Примечание&gt;
______________
&lt;Обоснование коэффициентов&gt;
______________
&lt;Формула расчета стоимости единицы&gt;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&lt;Строка задания НР для БИМ&gt;
&lt;Строка задания СП для БИМ&gt;</t>
        </r>
      </text>
    </comment>
    <comment ref="C24" authorId="0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
&lt;Нормы НР 2001г. по позиции&gt;
&lt;Нормы СП 2001г. по позиции&gt;
</t>
        </r>
      </text>
    </comment>
    <comment ref="D24" authorId="0">
      <text>
        <r>
          <rPr>
            <sz val="10"/>
            <color indexed="81"/>
            <rFont val="Tahoma"/>
            <family val="2"/>
          </rPr>
          <t xml:space="preserve"> ЛокСмета::&lt;ПЗ по позиции на единицу в базисных ценах с учетом всех к-тов&gt;
</t>
        </r>
      </text>
    </comment>
    <comment ref="E24" authorId="0">
      <text>
        <r>
          <rPr>
            <sz val="10"/>
            <color indexed="81"/>
            <rFont val="Tahoma"/>
            <family val="2"/>
          </rPr>
          <t xml:space="preserve"> ЛокСмета::&lt;ОЗП по позиции на единицу в базисных ценах с учетом всех к-тов&gt;
----------
&lt;МАТ по позиции на единицу в базисных ценах с учетом всех к-тов&gt;
&lt;Формула базисной цены единицы МАТ&gt;</t>
        </r>
      </text>
    </comment>
    <comment ref="F24" authorId="4">
      <text>
        <r>
          <rPr>
            <sz val="10"/>
            <color indexed="81"/>
            <rFont val="Tahoma"/>
            <family val="2"/>
            <charset val="204"/>
          </rPr>
          <t xml:space="preserve"> ЛокСмета::&lt;ЭММ по позиции на единицу в базисных ценах с учетом всех к-тов&gt;
----------
&lt;ЗПМ по позиции на единицу в базисных ценах с учетом всех к-тов&gt;</t>
        </r>
      </text>
    </comment>
    <comment ref="G24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
&lt;Сумма НР по позиции при расчете в базисных ценах&gt;
&lt;Сумма СП по позиции при расчете в базисных ценах&gt;</t>
        </r>
      </text>
    </comment>
    <comment ref="H24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ОЗП на физобъем по позиции в базисных ценах&gt;
----------
&lt;ИТОГО МАТ на физобъем по позиции в базисных ценах&gt;
&lt;Формула базисной цены единицы МАТ&gt;</t>
        </r>
      </text>
    </comment>
    <comment ref="I24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ЭММ на физобъем по позиции в базисных ценах&gt;
----------
&lt;ИТОГО ЗПМ на физобъем по позиции в базисных ценах&gt;</t>
        </r>
      </text>
    </comment>
    <comment ref="J24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ЛокСмета::&lt;Индекс к позиции на ОЗП&gt;
----------
&lt;Индекс к позиции на МАТ&gt;
&lt;Нормы НР 2001г. по позиции&gt;
&lt;Нормы СП 2001г. по позиции&gt;
</t>
        </r>
      </text>
    </comment>
    <comment ref="K24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ЛокСмета::&lt;Индекс к позиции на ЭМ&gt;
----------
&lt;Индекс к позиции на ЗПМ&gt;</t>
        </r>
      </text>
    </comment>
    <comment ref="L24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
&lt;Сумма НР по позиции для БИМ&gt;
&lt;Сумма СП по позиции для БИМ&gt;
</t>
        </r>
      </text>
    </comment>
    <comment ref="M24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ОЗП по позиции для БИМ до начисления НР и СП&gt;
----------
&lt;Общая стоимость МАТ по позиции для БИМ до начисления НР и СП&gt;
&lt;Формула базисной цены единицы МАТ&gt;</t>
        </r>
      </text>
    </comment>
    <comment ref="N24" authorId="4">
      <text>
        <r>
          <rPr>
            <sz val="10"/>
            <color indexed="81"/>
            <rFont val="Tahoma"/>
            <family val="2"/>
            <charset val="204"/>
          </rPr>
          <t xml:space="preserve"> ЛокСмета::&lt;Общая стоимость ЭММ по позиции для БИМ до начисления НР и СП&gt;
----------
&lt;Общая стоимость ЗПМ по позиции для БИМ до начисления НР и СП&gt;</t>
        </r>
      </text>
    </comment>
    <comment ref="O2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ЛокСмета::=&lt;ИТОГО ОЗП на физобъем по позиции в базисных ценах&gt;+&lt;ИТОГО ЗПМ на физобъем по позиции в базисных ценах&gt;
</t>
        </r>
      </text>
    </comment>
    <comment ref="P24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ЛокСмета::&lt;Признак материала - позиции&gt;</t>
        </r>
      </text>
    </comment>
    <comment ref="Q24" authorId="7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=&lt;Общая стоимость ОЗП по позиции для БИМ до начисления НР и СП&gt;+&lt;Общая стоимость ЗПМ по позиции для БИМ до начисления НР и СП&gt;</t>
        </r>
      </text>
    </comment>
    <comment ref="R24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</t>
        </r>
      </text>
    </comment>
    <comment ref="S24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</t>
        </r>
      </text>
    </comment>
    <comment ref="T24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ЛокСмета::&lt;Строка задания НР для БИМ&gt;</t>
        </r>
      </text>
    </comment>
    <comment ref="U24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ЛокСмета::&lt;Строка задания СП для БИМ&gt;</t>
        </r>
      </text>
    </comment>
    <comment ref="V24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ЛокСмета::&lt;Сумма НР по позиции для БИМ&gt;</t>
        </r>
      </text>
    </comment>
    <comment ref="W24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ЛокСмета::&lt;Сумма СП по позиции для БИМ&gt;</t>
        </r>
      </text>
    </comment>
    <comment ref="X24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ЛокСмета::&lt;Итоговое значение по позиции для БИМ&gt;</t>
        </r>
      </text>
    </comment>
    <comment ref="Y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ЛокСмета::&lt;Сумма НР по позиции при расчете в базисных ценах&gt;</t>
        </r>
      </text>
    </comment>
    <comment ref="Z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ЛокСмета::&lt;Сумма СП по позиции при расчете в базисных ценах&gt;</t>
        </r>
      </text>
    </comment>
    <comment ref="AA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ЛокСмета::&lt;Нормы НР 2001г. по позиции&gt;</t>
        </r>
      </text>
    </comment>
    <comment ref="AB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ЛокСмета::&lt;Нормы СП 2001г. по позиции&gt;</t>
        </r>
      </text>
    </comment>
    <comment ref="AC24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ЛокСмета::&lt;Статьи задания НР 2001г.&gt;</t>
        </r>
      </text>
    </comment>
    <comment ref="AD24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ЛокСмета::&lt;Статьи задания СП 2001г.&gt;</t>
        </r>
      </text>
    </comment>
    <comment ref="AE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ОЗП по позиции для БИМ до начисления НР и СП&gt;</t>
        </r>
      </text>
    </comment>
    <comment ref="AF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ЭММ по позиции для БИМ до начисления НР и СП&gt;</t>
        </r>
      </text>
    </comment>
    <comment ref="AG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ЗПМ по позиции для БИМ до начисления НР и СП&gt;</t>
        </r>
      </text>
    </comment>
    <comment ref="AH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для БИМ до начисления НР и СП&gt;</t>
        </r>
      </text>
    </comment>
    <comment ref="AI24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ОЗП по позиции в базисных ценах с учетом к-тов к итогам&gt;</t>
        </r>
      </text>
    </comment>
    <comment ref="AJ24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ЭММ по позиции в базисных ценах с учетом к-тов к итогам&gt;</t>
        </r>
      </text>
    </comment>
    <comment ref="AK24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ЗПМ по позиции в базисных ценах с учетом к-тов к итогам&gt;</t>
        </r>
      </text>
    </comment>
    <comment ref="AL24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в базисных ценах с учетом к-тов к итогам&gt;</t>
        </r>
      </text>
    </comment>
    <comment ref="AM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ПЗ по позиции для БИМ до начисления НР и СП&gt;</t>
        </r>
      </text>
    </comment>
    <comment ref="AN24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ПЗ по позиции в базисных ценах с учетом к-тов к итогам&gt;</t>
        </r>
      </text>
    </comment>
    <comment ref="AO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ОЗП&gt;</t>
        </r>
      </text>
    </comment>
    <comment ref="AP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ЭМ&gt;</t>
        </r>
      </text>
    </comment>
    <comment ref="AQ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ЗПМ&gt;</t>
        </r>
      </text>
    </comment>
    <comment ref="AR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МАТ&gt;</t>
        </r>
      </text>
    </comment>
    <comment ref="A66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66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H66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I66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L66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&lt;Прямые затраты (итоги)&gt;</t>
        </r>
      </text>
    </comment>
    <comment ref="M66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Итоги::&lt;З/п основных рабочих (итоги)&gt;
----------
&lt;Материалы (итоги)&gt;</t>
        </r>
      </text>
    </comment>
    <comment ref="N66" authorId="8">
      <text>
        <r>
          <rPr>
            <sz val="10"/>
            <color indexed="81"/>
            <rFont val="Tahoma"/>
            <family val="2"/>
            <charset val="204"/>
          </rPr>
          <t xml:space="preserve"> Итоги::&lt;Эксплуатация машин (итоги)&gt;
----------
&lt;З/п машинистов (итоги)&gt;
</t>
        </r>
      </text>
    </comment>
    <comment ref="O6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P6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Q6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R6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S6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T6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U6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V6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W6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X6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Y6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Z6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A6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B6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C6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D6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E6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F6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G6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H6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I6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J6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K6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L6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O6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P6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Q6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R6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85" authorId="1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 (&lt;Составил&gt;)</t>
        </r>
      </text>
    </comment>
    <comment ref="A87" authorId="1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 (&lt;Проверил&gt;)</t>
        </r>
      </text>
    </comment>
  </commentList>
</comments>
</file>

<file path=xl/comments2.xml><?xml version="1.0" encoding="utf-8"?>
<comments xmlns="http://schemas.openxmlformats.org/spreadsheetml/2006/main">
  <authors>
    <author>G_Alex</author>
    <author>Lexy</author>
    <author>Andrey</author>
    <author>Alex</author>
    <author>Волченков Сергей</author>
    <author>nsavkin</author>
    <author>Alex Sosedko</author>
    <author>onikitina</author>
    <author>Сергей</author>
    <author>Соседко А.Н.</author>
    <author>&lt;&gt;</author>
  </authors>
  <commentList>
    <comment ref="A8" authorId="0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A11" authorId="1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
</t>
        </r>
      </text>
    </comment>
    <comment ref="A13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 Титул::на &lt;Наименование локальной сметы&gt;,&lt;Наименование объекта&gt;</t>
        </r>
      </text>
    </comment>
    <comment ref="C16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K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по расчету&gt;/1000</t>
        </r>
      </text>
    </comment>
    <comment ref="N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ИтогоБИМ::=&lt;Итого по расчету&gt;/1000</t>
        </r>
      </text>
    </comment>
    <comment ref="L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Оборудование&gt;</t>
        </r>
      </text>
    </comment>
    <comment ref="N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Оборудование&gt;</t>
        </r>
      </text>
    </comment>
    <comment ref="L19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Монтажные работы &gt;</t>
        </r>
      </text>
    </comment>
    <comment ref="N19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Монтажные работы &gt;</t>
        </r>
      </text>
    </comment>
    <comment ref="K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ТЗ&gt;</t>
        </r>
      </text>
    </comment>
    <comment ref="N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ТЗ&gt;</t>
        </r>
      </text>
    </comment>
    <comment ref="K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ФОТ&gt;/1000</t>
        </r>
      </text>
    </comment>
    <comment ref="N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ИтогоБИМ::=&lt;Итого ФОТ&gt;/1000</t>
        </r>
      </text>
    </comment>
    <comment ref="A27" author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
</t>
        </r>
      </text>
    </comment>
    <comment ref="B27" authorId="0">
      <text>
        <r>
          <rPr>
            <sz val="10"/>
            <color indexed="81"/>
            <rFont val="Tahoma"/>
            <family val="2"/>
          </rPr>
          <t xml:space="preserve"> ЛокСмета::&lt;Обоснование (код) позиции&gt;      
&lt;Наименование (текстовая часть) расценки&gt;
&lt;Ед. измерения по расценке&gt;
&lt;Примечание&gt;
______________
&lt;Обоснование коэффициентов&gt;
______________
&lt;Формула расчета стоимости единицы&gt;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&lt;Строка задания НР для БИМ&gt;
&lt;Строка задания СП для БИМ&gt;</t>
        </r>
      </text>
    </comment>
    <comment ref="C27" authorId="0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
&lt;Нормы НР 2001г. по позиции&gt;
&lt;Нормы СП 2001г. по позиции&gt;
</t>
        </r>
      </text>
    </comment>
    <comment ref="D27" authorId="0">
      <text>
        <r>
          <rPr>
            <sz val="10"/>
            <color indexed="81"/>
            <rFont val="Tahoma"/>
            <family val="2"/>
          </rPr>
          <t xml:space="preserve"> ЛокСмета::&lt;ПЗ по позиции на единицу в базисных ценах с учетом всех к-тов&gt;
</t>
        </r>
      </text>
    </comment>
    <comment ref="E27" authorId="0">
      <text>
        <r>
          <rPr>
            <sz val="10"/>
            <color indexed="81"/>
            <rFont val="Tahoma"/>
            <family val="2"/>
          </rPr>
          <t xml:space="preserve"> ЛокСмета::&lt;ОЗП по позиции на единицу в базисных ценах с учетом всех к-тов&gt;
----------
&lt;МАТ по позиции на единицу в базисных ценах с учетом всех к-тов&gt;
&lt;Формула базисной цены единицы МАТ&gt;</t>
        </r>
      </text>
    </comment>
    <comment ref="F27" authorId="4">
      <text>
        <r>
          <rPr>
            <sz val="10"/>
            <color indexed="81"/>
            <rFont val="Tahoma"/>
            <family val="2"/>
            <charset val="204"/>
          </rPr>
          <t xml:space="preserve"> ЛокСмета::&lt;ЭММ по позиции на единицу в базисных ценах с учетом всех к-тов&gt;
----------
&lt;ЗПМ по позиции на единицу в базисных ценах с учетом всех к-тов&gt;</t>
        </r>
      </text>
    </comment>
    <comment ref="G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
&lt;Сумма НР по позиции при расчете в базисных ценах&gt;
&lt;Сумма СП по позиции при расчете в базисных ценах&gt;</t>
        </r>
      </text>
    </comment>
    <comment ref="H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ОЗП на физобъем по позиции в базисных ценах&gt;
----------
&lt;ИТОГО МАТ на физобъем по позиции в базисных ценах&gt;
&lt;Формула базисной цены единицы МАТ&gt;</t>
        </r>
      </text>
    </comment>
    <comment ref="I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ЭММ на физобъем по позиции в базисных ценах&gt;
----------
&lt;ИТОГО ЗПМ на физобъем по позиции в базисных ценах&gt;</t>
        </r>
      </text>
    </comment>
    <comment ref="J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ЛокСмета::&lt;Индекс к позиции на ОЗП&gt;
----------
&lt;Индекс к позиции на МАТ&gt;
&lt;Нормы НР 2001г. по позиции&gt;
&lt;Нормы СП 2001г. по позиции&gt;
</t>
        </r>
      </text>
    </comment>
    <comment ref="K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ЛокСмета::&lt;Индекс к позиции на ЭМ&gt;
----------
&lt;Индекс к позиции на ЗПМ&gt;</t>
        </r>
      </text>
    </comment>
    <comment ref="L27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
&lt;Сумма НР по позиции для БИМ&gt;
&lt;Сумма СП по позиции для БИМ&gt;
</t>
        </r>
      </text>
    </comment>
    <comment ref="M27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ОЗП по позиции для БИМ до начисления НР и СП&gt;
----------
&lt;Общая стоимость МАТ по позиции для БИМ до начисления НР и СП&gt;
&lt;Формула базисной цены единицы МАТ&gt;</t>
        </r>
      </text>
    </comment>
    <comment ref="N27" authorId="4">
      <text>
        <r>
          <rPr>
            <sz val="10"/>
            <color indexed="81"/>
            <rFont val="Tahoma"/>
            <family val="2"/>
            <charset val="204"/>
          </rPr>
          <t xml:space="preserve"> ЛокСмета::&lt;Общая стоимость ЭММ по позиции для БИМ до начисления НР и СП&gt;
----------
&lt;Общая стоимость ЗПМ по позиции для БИМ до начисления НР и СП&gt;</t>
        </r>
      </text>
    </comment>
    <comment ref="O2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ЛокСмета::=&lt;ИТОГО ОЗП на физобъем по позиции в базисных ценах&gt;+&lt;ИТОГО ЗПМ на физобъем по позиции в базисных ценах&gt;
</t>
        </r>
      </text>
    </comment>
    <comment ref="P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ЛокСмета::&lt;Признак материала - позиции&gt;</t>
        </r>
      </text>
    </comment>
    <comment ref="Q27" authorId="7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=&lt;Общая стоимость ОЗП по позиции для БИМ до начисления НР и СП&gt;+&lt;Общая стоимость ЗПМ по позиции для БИМ до начисления НР и СП&gt;</t>
        </r>
      </text>
    </comment>
    <comment ref="R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</t>
        </r>
      </text>
    </comment>
    <comment ref="S27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</t>
        </r>
      </text>
    </comment>
    <comment ref="T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ЛокСмета::&lt;Строка задания НР для БИМ&gt;</t>
        </r>
      </text>
    </comment>
    <comment ref="U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ЛокСмета::&lt;Строка задания СП для БИМ&gt;</t>
        </r>
      </text>
    </comment>
    <comment ref="V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ЛокСмета::&lt;Сумма НР по позиции для БИМ&gt;</t>
        </r>
      </text>
    </comment>
    <comment ref="W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ЛокСмета::&lt;Сумма СП по позиции для БИМ&gt;</t>
        </r>
      </text>
    </comment>
    <comment ref="X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ЛокСмета::&lt;Итоговое значение по позиции для БИМ&gt;</t>
        </r>
      </text>
    </comment>
    <comment ref="Y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ЛокСмета::&lt;Сумма НР по позиции при расчете в базисных ценах&gt;</t>
        </r>
      </text>
    </comment>
    <comment ref="Z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ЛокСмета::&lt;Сумма СП по позиции при расчете в базисных ценах&gt;</t>
        </r>
      </text>
    </comment>
    <comment ref="AA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ЛокСмета::&lt;Нормы НР 2001г. по позиции&gt;</t>
        </r>
      </text>
    </comment>
    <comment ref="AB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ЛокСмета::&lt;Нормы СП 2001г. по позиции&gt;</t>
        </r>
      </text>
    </comment>
    <comment ref="AC27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ЛокСмета::&lt;Статьи задания НР 2001г.&gt;</t>
        </r>
      </text>
    </comment>
    <comment ref="AD27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ЛокСмета::&lt;Статьи задания СП 2001г.&gt;</t>
        </r>
      </text>
    </comment>
    <comment ref="AE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ОЗП по позиции для БИМ до начисления НР и СП&gt;</t>
        </r>
      </text>
    </comment>
    <comment ref="AF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ЭММ по позиции для БИМ до начисления НР и СП&gt;</t>
        </r>
      </text>
    </comment>
    <comment ref="AG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ЗПМ по позиции для БИМ до начисления НР и СП&gt;</t>
        </r>
      </text>
    </comment>
    <comment ref="AH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для БИМ до начисления НР и СП&gt;</t>
        </r>
      </text>
    </comment>
    <comment ref="AI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ОЗП по позиции в базисных ценах с учетом к-тов к итогам&gt;</t>
        </r>
      </text>
    </comment>
    <comment ref="AJ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ЭММ по позиции в базисных ценах с учетом к-тов к итогам&gt;</t>
        </r>
      </text>
    </comment>
    <comment ref="AK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ЗПМ по позиции в базисных ценах с учетом к-тов к итогам&gt;</t>
        </r>
      </text>
    </comment>
    <comment ref="AL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в базисных ценах с учетом к-тов к итогам&gt;</t>
        </r>
      </text>
    </comment>
    <comment ref="AM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ПЗ по позиции для БИМ до начисления НР и СП&gt;</t>
        </r>
      </text>
    </comment>
    <comment ref="AN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ПЗ по позиции в базисных ценах с учетом к-тов к итогам&gt;</t>
        </r>
      </text>
    </comment>
    <comment ref="AO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ОЗП&gt;</t>
        </r>
      </text>
    </comment>
    <comment ref="AP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ЭМ&gt;</t>
        </r>
      </text>
    </comment>
    <comment ref="AQ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ЗПМ&gt;</t>
        </r>
      </text>
    </comment>
    <comment ref="AR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МАТ&gt;</t>
        </r>
      </text>
    </comment>
    <comment ref="A69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69" authorId="8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базисных ценах (итоги)&gt;</t>
        </r>
      </text>
    </comment>
    <comment ref="H69" authorId="8">
      <text>
        <r>
          <rPr>
            <sz val="8"/>
            <color indexed="81"/>
            <rFont val="Tahoma"/>
            <family val="2"/>
            <charset val="204"/>
          </rPr>
          <t xml:space="preserve"> Итоги::&lt;З/п основных рабочих в базисных ценах (итоги)&gt;
_______
&lt;Материалы в базисных ценах (итоги)&gt;</t>
        </r>
      </text>
    </comment>
    <comment ref="I69" authorId="8">
      <text>
        <r>
          <rPr>
            <sz val="8"/>
            <color indexed="81"/>
            <rFont val="Tahoma"/>
            <family val="2"/>
            <charset val="204"/>
          </rPr>
          <t xml:space="preserve"> Итоги::&lt;Эксплуатация машин в базисных ценах (итоги)&gt;
_________
&lt;З/п машинистов в базисных ценах (итоги)&gt;</t>
        </r>
      </text>
    </comment>
    <comment ref="L69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M69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N69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O6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P6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Q6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R6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S6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T6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U6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V6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W6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X6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Y6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Z6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A6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B6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C6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D6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E6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F6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G6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H6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I6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J6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K6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L6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O6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P6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Q6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R6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87" authorId="1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 (&lt;Составил&gt;)</t>
        </r>
      </text>
    </comment>
    <comment ref="A89" authorId="1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 (&lt;Проверил&gt;)</t>
        </r>
      </text>
    </comment>
  </commentList>
</comments>
</file>

<file path=xl/sharedStrings.xml><?xml version="1.0" encoding="utf-8"?>
<sst xmlns="http://schemas.openxmlformats.org/spreadsheetml/2006/main" count="1798" uniqueCount="173">
  <si>
    <t>(наименование работ и затрат, наименование объекта)</t>
  </si>
  <si>
    <t xml:space="preserve">Основание:  </t>
  </si>
  <si>
    <t>(наименование стройки)</t>
  </si>
  <si>
    <t>Сметная стоимость</t>
  </si>
  <si>
    <t>№ п.п.</t>
  </si>
  <si>
    <t>Индекс</t>
  </si>
  <si>
    <t>(локальный сметный расчет)</t>
  </si>
  <si>
    <t>Средства на оплату труда</t>
  </si>
  <si>
    <t>тыс.руб.</t>
  </si>
  <si>
    <t>чел.час</t>
  </si>
  <si>
    <t>Нормативная трудоемкость</t>
  </si>
  <si>
    <t xml:space="preserve">Всего </t>
  </si>
  <si>
    <t>Шифр и номер позиции норматива
Наименование работ и затрат</t>
  </si>
  <si>
    <t>Базисная стоимость за единицу</t>
  </si>
  <si>
    <t>Базисная стоимость всего</t>
  </si>
  <si>
    <t>Объём</t>
  </si>
  <si>
    <t>Эксп.</t>
  </si>
  <si>
    <t>В т.ч. з/п</t>
  </si>
  <si>
    <t>Материал</t>
  </si>
  <si>
    <t>Осн. з/п</t>
  </si>
  <si>
    <t>Форма 4т</t>
  </si>
  <si>
    <t>Текущая стоимость всего</t>
  </si>
  <si>
    <t/>
  </si>
  <si>
    <t>Составлен в базисных и текущих ценах по состоянию на                          200      г.</t>
  </si>
  <si>
    <t>СОГЛАСОВАНО:</t>
  </si>
  <si>
    <t>УТВЕРЖДАЮ:</t>
  </si>
  <si>
    <t>_____________________________</t>
  </si>
  <si>
    <t>__________________________</t>
  </si>
  <si>
    <t>" _____ " ________________ 200_ г.</t>
  </si>
  <si>
    <t>"____" ______________200_ г.</t>
  </si>
  <si>
    <t>фот</t>
  </si>
  <si>
    <t>озп</t>
  </si>
  <si>
    <t>эмм</t>
  </si>
  <si>
    <t>зпм</t>
  </si>
  <si>
    <t>мат</t>
  </si>
  <si>
    <t>фот_б</t>
  </si>
  <si>
    <t>озп_б</t>
  </si>
  <si>
    <t>эмм_б</t>
  </si>
  <si>
    <t>зпм_б</t>
  </si>
  <si>
    <t>мат_б</t>
  </si>
  <si>
    <t>пз</t>
  </si>
  <si>
    <t>пз_б</t>
  </si>
  <si>
    <t>базисная</t>
  </si>
  <si>
    <t>текущая</t>
  </si>
  <si>
    <t>в т.ч. оборудования:</t>
  </si>
  <si>
    <t>монтажных работ:</t>
  </si>
  <si>
    <t>Капитальный ремонт здания МБУ «ДК «Тракторостроитель» по проспекту Ленина в городе Рубцовске Алтайского края</t>
  </si>
  <si>
    <t>ЛОКАЛЬНАЯ  СМЕТА №  3(остатки)</t>
  </si>
  <si>
    <t>на Система оповещения и управления эвакуацией людей при пожаре.,</t>
  </si>
  <si>
    <t>Составил:______________ ()</t>
  </si>
  <si>
    <t>Проверил:______________ ()</t>
  </si>
  <si>
    <t>Раздел 1. Демонтажные работы</t>
  </si>
  <si>
    <t>ФЕРр67-4-3      
Демонтаж: светильников с лампами накаливания (табло)
100 шт</t>
  </si>
  <si>
    <t>0,94
----------
0,41</t>
  </si>
  <si>
    <t>0,63
----------
0,27</t>
  </si>
  <si>
    <t>32,11
----------
8,61</t>
  </si>
  <si>
    <t>12,1
----------
32,11</t>
  </si>
  <si>
    <t>7,62
----------
8,82</t>
  </si>
  <si>
    <t>Р</t>
  </si>
  <si>
    <t xml:space="preserve"> =1060.63+8.82</t>
  </si>
  <si>
    <t>Всего с НР и СП</t>
  </si>
  <si>
    <t>ФЕРр67-3-1      
Демонтаж кабеля
100 м</t>
  </si>
  <si>
    <t>0,31
----------
0,14</t>
  </si>
  <si>
    <t>15,65
----------
7,07</t>
  </si>
  <si>
    <t>189,35
----------
227,21</t>
  </si>
  <si>
    <t xml:space="preserve"> =121905.36+227.21</t>
  </si>
  <si>
    <t>ФЕРр67-2-2      
Демонтаж проводов из труб суммарным сечением: до 16 мм2
100 м труб</t>
  </si>
  <si>
    <t xml:space="preserve"> =9286.2+0</t>
  </si>
  <si>
    <t>ФЕРр67-2-11      
Демонтаж винипластовых труб, проложенных на скобах диаметром: до 25 мм
100 м труб</t>
  </si>
  <si>
    <t xml:space="preserve"> =25311.89+0</t>
  </si>
  <si>
    <t>ФЕРм10-08-002-02      
Извещатель ПС автоматический: дымовой, фотоэлектрический, радиоизотопный, световой в нормальном исполнении (прим. Демонтаж)
шт
______________
(Приказ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</t>
  </si>
  <si>
    <t xml:space="preserve"> =48257.7+0</t>
  </si>
  <si>
    <t>ФЕРм10-08-003-01      
Прибор сигнализирующий емкостной (прим. Демонтаж)
шт
______________
(Приказ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</t>
  </si>
  <si>
    <t xml:space="preserve"> =24572.79+0</t>
  </si>
  <si>
    <t>Раздел 2. Оборудование</t>
  </si>
  <si>
    <t>ФЕРм08-01-083-01      
Устройство сигнально-блокировочное
шт</t>
  </si>
  <si>
    <t>19,82
----------
21,29</t>
  </si>
  <si>
    <t>614,42
----------
659,99</t>
  </si>
  <si>
    <t>19729,02
----------
5682,61</t>
  </si>
  <si>
    <t xml:space="preserve"> =19729.02+0</t>
  </si>
  <si>
    <t>ФССЦ-61.2.07.02-0051      
Блок разветвительно-изолирующий, марка "БРИЗ"
шт</t>
  </si>
  <si>
    <t xml:space="preserve">
----------
5,65</t>
  </si>
  <si>
    <t>О</t>
  </si>
  <si>
    <t xml:space="preserve"> =0+0</t>
  </si>
  <si>
    <t>ФЕРм10-08-002-02      
Извещатель ПС автоматический: дымовой, фотоэлектрический, радиоизотопный, световой в нормальном исполнении
шт</t>
  </si>
  <si>
    <t>16,16
----------
3,08</t>
  </si>
  <si>
    <t>5074,24
----------
967,12</t>
  </si>
  <si>
    <t>162934,6
----------
8327,28</t>
  </si>
  <si>
    <t xml:space="preserve"> =162934.6+0</t>
  </si>
  <si>
    <t>ФССЦ-61.2.02.01-0044      
Извещатель пожарный дымовой: ДИП-83
10 шт</t>
  </si>
  <si>
    <t>80,8
----------
15,4</t>
  </si>
  <si>
    <t>2594,5
----------
132,6</t>
  </si>
  <si>
    <t xml:space="preserve"> =2594.5+0</t>
  </si>
  <si>
    <t>Конъюнктурный анализ - п. 52</t>
  </si>
  <si>
    <t>ФЕРм08-01-081-02      
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6
шт</t>
  </si>
  <si>
    <t>9,91
----------
0,74</t>
  </si>
  <si>
    <t>5,43
----------
0,76</t>
  </si>
  <si>
    <t>148,65
----------
11,1</t>
  </si>
  <si>
    <t>81,45
----------
11,4</t>
  </si>
  <si>
    <t>4773,15
----------
95,55</t>
  </si>
  <si>
    <t>985,5
----------
366</t>
  </si>
  <si>
    <t xml:space="preserve"> =4773.15+366</t>
  </si>
  <si>
    <t>ФССЦ-61.2.02.03-0017      
Извещатель пожарный ручной: ИПР
10 шт</t>
  </si>
  <si>
    <t>356,76
----------
26,64</t>
  </si>
  <si>
    <t>195,48
----------
27,36</t>
  </si>
  <si>
    <t>11455,56
----------
229,32</t>
  </si>
  <si>
    <t>2365,2
----------
878,4</t>
  </si>
  <si>
    <t xml:space="preserve"> =11455.56+878.4</t>
  </si>
  <si>
    <t>ФССЦ-61.2.04.11-0006      
Сирена сигнальная
10 шт</t>
  </si>
  <si>
    <t>ФЕРм08-03-593-10      
Световые настенные указатели
100 шт</t>
  </si>
  <si>
    <t>779,32
----------
520,4</t>
  </si>
  <si>
    <t>36,22
----------
5,02</t>
  </si>
  <si>
    <t>288,35
----------
192,55</t>
  </si>
  <si>
    <t>13,4
----------
1,86</t>
  </si>
  <si>
    <t>9258,87
----------
1657,83</t>
  </si>
  <si>
    <t>162,16
----------
59,64</t>
  </si>
  <si>
    <t xml:space="preserve"> =9258.87+59.64</t>
  </si>
  <si>
    <t>ФССЦ-20.3.03.04-0011      
Светильник аварийного освещения: "ВЫХОД"
шт</t>
  </si>
  <si>
    <t>Раздел 3. Кабели и провода</t>
  </si>
  <si>
    <t>ФССЦ-01.7.15.10-0052      
Скобы
10 шт</t>
  </si>
  <si>
    <t xml:space="preserve">
----------
11,89</t>
  </si>
  <si>
    <t xml:space="preserve">
----------
-7550,15</t>
  </si>
  <si>
    <t xml:space="preserve">
----------
-65004,95</t>
  </si>
  <si>
    <t>М</t>
  </si>
  <si>
    <t>ФЕРм08-02-399-01      
Провод в коробах, сечением: до 6 мм2
100 м</t>
  </si>
  <si>
    <t>26,51
----------
10,27</t>
  </si>
  <si>
    <t>1,81
----------
0,26</t>
  </si>
  <si>
    <t>318,12
----------
123,24</t>
  </si>
  <si>
    <t>21,72
----------
3,12</t>
  </si>
  <si>
    <t>10214,88
----------
1061,04</t>
  </si>
  <si>
    <t>262,8
----------
100,2</t>
  </si>
  <si>
    <t xml:space="preserve"> =10214.88+100.2</t>
  </si>
  <si>
    <t>Конъюнктурный анализ - п. 57</t>
  </si>
  <si>
    <t>ФССЦ-14.5.01.07-0117      
Герметик силиконовый: CHEMLUX 9015, сантехнический, прозрачный и цветные
л</t>
  </si>
  <si>
    <t xml:space="preserve">
----------
76,99</t>
  </si>
  <si>
    <t xml:space="preserve">
----------
6159,2</t>
  </si>
  <si>
    <t xml:space="preserve">
----------
53030,4</t>
  </si>
  <si>
    <t>ФЕР15-06-005-02      
Наклейка знаков (прим.)
100 м2</t>
  </si>
  <si>
    <t xml:space="preserve"> =278.84+0</t>
  </si>
  <si>
    <t>Прайс-лист      
Знак пожарной безопасности  Цена=15/8,3/1,2
шт</t>
  </si>
  <si>
    <t xml:space="preserve">
----------
15,34</t>
  </si>
  <si>
    <t xml:space="preserve">
----------
87,58</t>
  </si>
  <si>
    <t xml:space="preserve">
----------
889,72</t>
  </si>
  <si>
    <t>Итого прямые затраты по смете в текущих ценах</t>
  </si>
  <si>
    <t xml:space="preserve">  </t>
  </si>
  <si>
    <t>451633,99
----------
6101,40</t>
  </si>
  <si>
    <t>3972,63
----------
1640,27</t>
  </si>
  <si>
    <t xml:space="preserve"> 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</si>
  <si>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</si>
  <si>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</si>
  <si>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</si>
  <si>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</si>
  <si>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</si>
  <si>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</si>
  <si>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</si>
  <si>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</si>
  <si>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</si>
  <si>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</si>
  <si>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</si>
  <si>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</si>
  <si>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</si>
  <si>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</si>
  <si>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</si>
  <si>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</si>
  <si>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>451633,99
_______
6101,40</t>
  </si>
  <si>
    <t>3972,63
_________
1640,27</t>
  </si>
  <si>
    <t>г. Рубцовск, капитальный ремонт здания МБУ «ДК «Тракторостроитель», расположенного по адресу: просп. Ленина, д.7</t>
  </si>
  <si>
    <t xml:space="preserve">Начальник МКУ "УКС" г.Рубцовска    </t>
  </si>
  <si>
    <t>_______________________ О.Н.Автушко</t>
  </si>
  <si>
    <t>" _____ " ________________ 2023 г.</t>
  </si>
  <si>
    <t>Составлен в базисных и текущих ценах по состоянию на 2 кв. 2023 г.</t>
  </si>
  <si>
    <t>Итого с учетом индекса инфляции на период выполнения работ   1,0111*1,1169</t>
  </si>
  <si>
    <t>ЛОКАЛЬНАЯ  СМЕТА №  02-01-09 (3 этап)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</si>
</sst>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i/>
      <sz val="9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i/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rgb="FF000000"/>
      <name val="Arial Cyr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1"/>
      <name val="Arial"/>
      <family val="2"/>
      <charset val="204"/>
    </font>
    <font>
      <b/>
      <sz val="11"/>
      <name val="Arial Cyr"/>
      <charset val="204"/>
    </font>
    <font>
      <i/>
      <sz val="10"/>
      <name val="Arial Cyr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5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 applyBorder="0">
      <alignment horizontal="left" vertical="top"/>
    </xf>
    <xf numFmtId="0" fontId="2" fillId="0" borderId="0"/>
    <xf numFmtId="0" fontId="1" fillId="0" borderId="0"/>
    <xf numFmtId="0" fontId="2" fillId="0" borderId="1">
      <alignment horizontal="center"/>
    </xf>
    <xf numFmtId="0" fontId="2" fillId="0" borderId="1">
      <alignment horizontal="center"/>
    </xf>
    <xf numFmtId="0" fontId="2" fillId="0" borderId="1">
      <alignment horizontal="center"/>
    </xf>
    <xf numFmtId="0" fontId="2" fillId="0" borderId="0">
      <alignment horizontal="center" vertical="top" wrapText="1"/>
    </xf>
    <xf numFmtId="0" fontId="2" fillId="0" borderId="0">
      <alignment horizontal="center"/>
    </xf>
    <xf numFmtId="0" fontId="1" fillId="0" borderId="0"/>
  </cellStyleXfs>
  <cellXfs count="134">
    <xf numFmtId="0" fontId="0" fillId="0" borderId="0" xfId="0"/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 wrapText="1"/>
    </xf>
    <xf numFmtId="0" fontId="9" fillId="0" borderId="0" xfId="0" applyFont="1" applyBorder="1" applyAlignment="1">
      <alignment horizontal="left" vertical="top" wrapText="1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left" vertical="top" wrapText="1"/>
    </xf>
    <xf numFmtId="0" fontId="9" fillId="0" borderId="0" xfId="0" applyFont="1"/>
    <xf numFmtId="0" fontId="9" fillId="0" borderId="0" xfId="0" applyFont="1" applyAlignment="1"/>
    <xf numFmtId="0" fontId="9" fillId="0" borderId="0" xfId="0" applyFont="1" applyBorder="1"/>
    <xf numFmtId="0" fontId="9" fillId="0" borderId="0" xfId="0" applyFont="1" applyAlignment="1">
      <alignment horizontal="right" vertical="top"/>
    </xf>
    <xf numFmtId="0" fontId="9" fillId="0" borderId="0" xfId="0" applyFont="1" applyAlignment="1">
      <alignment horizontal="left"/>
    </xf>
    <xf numFmtId="0" fontId="9" fillId="0" borderId="0" xfId="24" applyFont="1" applyBorder="1" applyAlignment="1">
      <alignment horizontal="left"/>
    </xf>
    <xf numFmtId="0" fontId="9" fillId="0" borderId="0" xfId="5" applyFont="1" applyAlignment="1">
      <alignment horizontal="right" vertical="top"/>
    </xf>
    <xf numFmtId="0" fontId="9" fillId="0" borderId="0" xfId="14" applyFont="1" applyBorder="1">
      <alignment horizontal="center"/>
    </xf>
    <xf numFmtId="0" fontId="9" fillId="0" borderId="0" xfId="26" applyFont="1">
      <alignment horizontal="left" vertical="top"/>
    </xf>
    <xf numFmtId="0" fontId="9" fillId="0" borderId="0" xfId="0" applyFont="1" applyAlignment="1">
      <alignment horizontal="left" wrapText="1"/>
    </xf>
    <xf numFmtId="0" fontId="10" fillId="0" borderId="0" xfId="10" applyFont="1"/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top" wrapText="1"/>
    </xf>
    <xf numFmtId="0" fontId="9" fillId="0" borderId="0" xfId="0" applyFont="1" applyFill="1" applyBorder="1" applyAlignment="1"/>
    <xf numFmtId="0" fontId="9" fillId="0" borderId="0" xfId="5" applyFont="1" applyAlignment="1">
      <alignment horizontal="right" vertical="top" wrapText="1"/>
    </xf>
    <xf numFmtId="0" fontId="9" fillId="0" borderId="0" xfId="25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9" fillId="0" borderId="1" xfId="18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49" fontId="13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top"/>
    </xf>
    <xf numFmtId="0" fontId="13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0" fillId="0" borderId="0" xfId="0" applyAlignment="1">
      <alignment horizontal="center" vertical="top"/>
    </xf>
    <xf numFmtId="0" fontId="0" fillId="0" borderId="3" xfId="0" applyBorder="1" applyAlignment="1"/>
    <xf numFmtId="0" fontId="0" fillId="0" borderId="4" xfId="0" applyBorder="1" applyAlignment="1">
      <alignment horizontal="center"/>
    </xf>
    <xf numFmtId="0" fontId="1" fillId="0" borderId="1" xfId="0" applyFont="1" applyFill="1" applyBorder="1" applyAlignment="1">
      <alignment vertical="top"/>
    </xf>
    <xf numFmtId="0" fontId="0" fillId="0" borderId="0" xfId="0" applyBorder="1"/>
    <xf numFmtId="0" fontId="9" fillId="0" borderId="0" xfId="5" applyFont="1" applyBorder="1" applyAlignment="1">
      <alignment horizontal="right" vertical="top" wrapText="1"/>
    </xf>
    <xf numFmtId="0" fontId="1" fillId="0" borderId="0" xfId="0" applyFont="1" applyFill="1" applyBorder="1" applyAlignment="1">
      <alignment vertical="top"/>
    </xf>
    <xf numFmtId="0" fontId="2" fillId="0" borderId="0" xfId="14" applyBorder="1">
      <alignment horizontal="center"/>
    </xf>
    <xf numFmtId="0" fontId="2" fillId="0" borderId="0" xfId="5" applyBorder="1">
      <alignment horizontal="right" vertical="top" wrapText="1"/>
    </xf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horizontal="left"/>
    </xf>
    <xf numFmtId="0" fontId="1" fillId="0" borderId="0" xfId="11" applyAlignment="1">
      <alignment horizontal="right" vertical="center" wrapText="1"/>
    </xf>
    <xf numFmtId="0" fontId="2" fillId="0" borderId="0" xfId="10" applyAlignment="1">
      <alignment horizontal="right" vertical="center" wrapText="1"/>
    </xf>
    <xf numFmtId="0" fontId="9" fillId="0" borderId="1" xfId="18" applyFont="1" applyBorder="1" applyAlignment="1">
      <alignment horizontal="center" vertical="center" wrapText="1"/>
    </xf>
    <xf numFmtId="0" fontId="9" fillId="0" borderId="5" xfId="18" applyFont="1" applyBorder="1" applyAlignment="1">
      <alignment horizontal="center" vertical="center" wrapText="1"/>
    </xf>
    <xf numFmtId="0" fontId="9" fillId="0" borderId="6" xfId="18" applyFont="1" applyBorder="1" applyAlignment="1">
      <alignment horizontal="center" vertical="center" wrapText="1"/>
    </xf>
    <xf numFmtId="0" fontId="9" fillId="0" borderId="7" xfId="18" applyFont="1" applyBorder="1" applyAlignment="1">
      <alignment horizontal="center" vertical="center" wrapText="1"/>
    </xf>
    <xf numFmtId="0" fontId="2" fillId="0" borderId="0" xfId="10" applyAlignment="1">
      <alignment horizontal="right" vertical="center" wrapText="1"/>
    </xf>
    <xf numFmtId="0" fontId="9" fillId="0" borderId="0" xfId="0" applyFont="1" applyBorder="1" applyAlignment="1">
      <alignment horizontal="center"/>
    </xf>
    <xf numFmtId="0" fontId="9" fillId="0" borderId="8" xfId="24" applyFont="1" applyBorder="1" applyAlignment="1">
      <alignment horizontal="center" wrapText="1"/>
    </xf>
    <xf numFmtId="0" fontId="11" fillId="0" borderId="0" xfId="24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/>
    </xf>
    <xf numFmtId="0" fontId="9" fillId="0" borderId="9" xfId="18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9" fillId="0" borderId="0" xfId="0" applyFont="1" applyBorder="1"/>
    <xf numFmtId="0" fontId="2" fillId="0" borderId="9" xfId="14" applyBorder="1">
      <alignment horizontal="center"/>
    </xf>
    <xf numFmtId="0" fontId="2" fillId="0" borderId="9" xfId="14" applyNumberFormat="1" applyBorder="1">
      <alignment horizontal="center"/>
    </xf>
    <xf numFmtId="2" fontId="2" fillId="0" borderId="9" xfId="14" applyNumberFormat="1" applyBorder="1">
      <alignment horizontal="center"/>
    </xf>
    <xf numFmtId="0" fontId="2" fillId="2" borderId="9" xfId="14" applyFill="1" applyBorder="1">
      <alignment horizontal="center"/>
    </xf>
    <xf numFmtId="49" fontId="2" fillId="0" borderId="9" xfId="14" applyNumberFormat="1" applyBorder="1">
      <alignment horizontal="center"/>
    </xf>
    <xf numFmtId="2" fontId="17" fillId="0" borderId="1" xfId="0" applyNumberFormat="1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center" vertical="top" wrapText="1"/>
    </xf>
    <xf numFmtId="2" fontId="9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center" vertical="top" wrapText="1"/>
    </xf>
    <xf numFmtId="2" fontId="0" fillId="0" borderId="1" xfId="0" applyNumberFormat="1" applyBorder="1" applyAlignment="1">
      <alignment horizontal="right" vertical="top" wrapText="1"/>
    </xf>
    <xf numFmtId="0" fontId="0" fillId="0" borderId="1" xfId="0" applyBorder="1" applyAlignment="1">
      <alignment horizontal="right" vertical="top" wrapText="1"/>
    </xf>
    <xf numFmtId="2" fontId="0" fillId="0" borderId="1" xfId="0" applyNumberFormat="1" applyBorder="1"/>
    <xf numFmtId="49" fontId="0" fillId="0" borderId="1" xfId="0" applyNumberFormat="1" applyBorder="1"/>
    <xf numFmtId="49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2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center" vertical="top" wrapText="1"/>
    </xf>
    <xf numFmtId="2" fontId="19" fillId="0" borderId="1" xfId="0" applyNumberFormat="1" applyFont="1" applyBorder="1" applyAlignment="1">
      <alignment horizontal="right" vertical="top" wrapText="1"/>
    </xf>
    <xf numFmtId="0" fontId="19" fillId="0" borderId="1" xfId="0" applyFont="1" applyBorder="1" applyAlignment="1">
      <alignment horizontal="right" vertical="top" wrapText="1"/>
    </xf>
    <xf numFmtId="2" fontId="19" fillId="0" borderId="1" xfId="0" applyNumberFormat="1" applyFont="1" applyBorder="1"/>
    <xf numFmtId="49" fontId="19" fillId="0" borderId="1" xfId="0" applyNumberFormat="1" applyFont="1" applyBorder="1"/>
    <xf numFmtId="49" fontId="8" fillId="0" borderId="9" xfId="0" applyNumberFormat="1" applyFont="1" applyBorder="1" applyAlignment="1">
      <alignment horizontal="right" vertical="top" wrapText="1"/>
    </xf>
    <xf numFmtId="2" fontId="8" fillId="0" borderId="9" xfId="0" applyNumberFormat="1" applyFont="1" applyBorder="1" applyAlignment="1">
      <alignment horizontal="left" vertical="top" wrapText="1"/>
    </xf>
    <xf numFmtId="49" fontId="8" fillId="0" borderId="9" xfId="0" applyNumberFormat="1" applyFont="1" applyBorder="1" applyAlignment="1">
      <alignment horizontal="center" vertical="top" wrapText="1"/>
    </xf>
    <xf numFmtId="2" fontId="8" fillId="0" borderId="9" xfId="0" applyNumberFormat="1" applyFont="1" applyBorder="1" applyAlignment="1">
      <alignment horizontal="right" vertical="top" wrapText="1"/>
    </xf>
    <xf numFmtId="2" fontId="8" fillId="0" borderId="9" xfId="0" applyNumberFormat="1" applyFont="1" applyBorder="1" applyAlignment="1">
      <alignment horizontal="center" vertical="top" wrapText="1"/>
    </xf>
    <xf numFmtId="2" fontId="19" fillId="0" borderId="9" xfId="0" applyNumberFormat="1" applyFont="1" applyBorder="1" applyAlignment="1">
      <alignment horizontal="right" vertical="top" wrapText="1"/>
    </xf>
    <xf numFmtId="0" fontId="19" fillId="0" borderId="9" xfId="0" applyFont="1" applyBorder="1" applyAlignment="1">
      <alignment horizontal="right" vertical="top" wrapText="1"/>
    </xf>
    <xf numFmtId="2" fontId="19" fillId="0" borderId="9" xfId="0" applyNumberFormat="1" applyFont="1" applyBorder="1"/>
    <xf numFmtId="49" fontId="19" fillId="0" borderId="9" xfId="0" applyNumberFormat="1" applyFont="1" applyBorder="1"/>
    <xf numFmtId="49" fontId="17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  <xf numFmtId="49" fontId="9" fillId="0" borderId="9" xfId="0" applyNumberFormat="1" applyFont="1" applyBorder="1" applyAlignment="1">
      <alignment horizontal="right" vertical="top" wrapText="1"/>
    </xf>
    <xf numFmtId="2" fontId="9" fillId="0" borderId="9" xfId="0" applyNumberFormat="1" applyFont="1" applyBorder="1" applyAlignment="1">
      <alignment horizontal="left" vertical="top" wrapText="1"/>
    </xf>
    <xf numFmtId="49" fontId="9" fillId="0" borderId="9" xfId="0" applyNumberFormat="1" applyFont="1" applyBorder="1" applyAlignment="1">
      <alignment horizontal="center" vertical="top" wrapText="1"/>
    </xf>
    <xf numFmtId="2" fontId="9" fillId="0" borderId="9" xfId="0" applyNumberFormat="1" applyFont="1" applyBorder="1" applyAlignment="1">
      <alignment horizontal="right" vertical="top" wrapText="1"/>
    </xf>
    <xf numFmtId="2" fontId="9" fillId="0" borderId="9" xfId="0" applyNumberFormat="1" applyFont="1" applyBorder="1" applyAlignment="1">
      <alignment horizontal="center" vertical="top" wrapText="1"/>
    </xf>
    <xf numFmtId="2" fontId="0" fillId="0" borderId="9" xfId="0" applyNumberFormat="1" applyBorder="1" applyAlignment="1">
      <alignment horizontal="right" vertical="top" wrapText="1"/>
    </xf>
    <xf numFmtId="0" fontId="0" fillId="0" borderId="9" xfId="0" applyBorder="1" applyAlignment="1">
      <alignment horizontal="right" vertical="top" wrapText="1"/>
    </xf>
    <xf numFmtId="2" fontId="0" fillId="0" borderId="9" xfId="0" applyNumberFormat="1" applyBorder="1"/>
    <xf numFmtId="49" fontId="0" fillId="0" borderId="9" xfId="0" applyNumberFormat="1" applyBorder="1"/>
    <xf numFmtId="0" fontId="13" fillId="0" borderId="5" xfId="5" applyFont="1" applyBorder="1" applyAlignment="1">
      <alignment horizontal="left" vertical="top" wrapText="1"/>
    </xf>
    <xf numFmtId="0" fontId="2" fillId="0" borderId="1" xfId="5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2" fillId="0" borderId="1" xfId="5" applyFont="1" applyBorder="1">
      <alignment horizontal="right" vertical="top" wrapText="1"/>
    </xf>
    <xf numFmtId="0" fontId="13" fillId="0" borderId="1" xfId="5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3" fillId="0" borderId="1" xfId="5" applyFont="1" applyBorder="1">
      <alignment horizontal="right" vertical="top" wrapText="1"/>
    </xf>
    <xf numFmtId="0" fontId="10" fillId="0" borderId="0" xfId="34" applyFont="1" applyBorder="1" applyAlignment="1">
      <alignment horizontal="left" vertical="top"/>
    </xf>
    <xf numFmtId="0" fontId="9" fillId="0" borderId="0" xfId="34" applyFont="1" applyFill="1" applyAlignment="1"/>
    <xf numFmtId="0" fontId="15" fillId="0" borderId="0" xfId="34" applyFont="1" applyAlignment="1">
      <alignment horizontal="left" vertical="top"/>
    </xf>
    <xf numFmtId="0" fontId="20" fillId="0" borderId="0" xfId="34" applyFont="1" applyAlignment="1">
      <alignment horizontal="right" vertical="top"/>
    </xf>
    <xf numFmtId="0" fontId="10" fillId="0" borderId="0" xfId="33" applyFont="1" applyAlignment="1">
      <alignment horizontal="left" vertical="center"/>
    </xf>
    <xf numFmtId="0" fontId="9" fillId="0" borderId="0" xfId="34" applyFont="1" applyAlignment="1">
      <alignment horizontal="left"/>
    </xf>
    <xf numFmtId="49" fontId="9" fillId="0" borderId="0" xfId="34" applyNumberFormat="1" applyFont="1" applyAlignment="1">
      <alignment horizontal="left"/>
    </xf>
    <xf numFmtId="0" fontId="9" fillId="0" borderId="0" xfId="34" applyFont="1" applyFill="1" applyAlignment="1">
      <alignment horizontal="left"/>
    </xf>
    <xf numFmtId="0" fontId="9" fillId="0" borderId="0" xfId="0" applyFont="1" applyBorder="1"/>
    <xf numFmtId="0" fontId="9" fillId="0" borderId="0" xfId="0" applyFont="1" applyAlignment="1">
      <alignment horizontal="left"/>
    </xf>
    <xf numFmtId="0" fontId="0" fillId="0" borderId="0" xfId="0" applyBorder="1"/>
    <xf numFmtId="0" fontId="2" fillId="0" borderId="1" xfId="5" applyFont="1" applyBorder="1">
      <alignment horizontal="right" vertical="top" wrapText="1"/>
    </xf>
    <xf numFmtId="0" fontId="13" fillId="0" borderId="1" xfId="5" applyFont="1" applyBorder="1">
      <alignment horizontal="right" vertical="top" wrapText="1"/>
    </xf>
    <xf numFmtId="0" fontId="13" fillId="0" borderId="7" xfId="5" applyFont="1" applyBorder="1" applyAlignment="1">
      <alignment horizontal="left" vertical="top" wrapText="1"/>
    </xf>
    <xf numFmtId="0" fontId="13" fillId="0" borderId="6" xfId="5" applyFont="1" applyBorder="1" applyAlignment="1">
      <alignment horizontal="left" vertical="top" wrapText="1"/>
    </xf>
    <xf numFmtId="0" fontId="13" fillId="0" borderId="1" xfId="5" applyFont="1" applyBorder="1">
      <alignment horizontal="right" vertical="top" wrapText="1"/>
    </xf>
  </cellXfs>
  <cellStyles count="35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ета 2" xfId="29"/>
    <cellStyle name="ЛокСмМТСН" xfId="15"/>
    <cellStyle name="М29" xfId="16"/>
    <cellStyle name="ОбСмета" xfId="17"/>
    <cellStyle name="ОбСмета 2" xfId="30"/>
    <cellStyle name="Обычный" xfId="0" builtinId="0"/>
    <cellStyle name="Обычный 2" xfId="28"/>
    <cellStyle name="Обычный 3" xfId="34"/>
    <cellStyle name="Обычный_Мои данные" xfId="18"/>
    <cellStyle name="Параметр" xfId="19"/>
    <cellStyle name="ПеременныеСметы" xfId="20"/>
    <cellStyle name="РесСмета" xfId="21"/>
    <cellStyle name="СводкаСтоимРаб" xfId="22"/>
    <cellStyle name="СводРасч" xfId="23"/>
    <cellStyle name="СводРасч 2" xfId="31"/>
    <cellStyle name="Список ресурсов" xfId="32"/>
    <cellStyle name="Титул" xfId="24"/>
    <cellStyle name="Титул 2" xfId="33"/>
    <cellStyle name="Хвост" xfId="25"/>
    <cellStyle name="Хвост_Переменные и константы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371475</xdr:colOff>
          <xdr:row>18</xdr:row>
          <xdr:rowOff>0</xdr:rowOff>
        </xdr:from>
        <xdr:to>
          <xdr:col>1</xdr:col>
          <xdr:colOff>2066925</xdr:colOff>
          <xdr:row>19</xdr:row>
          <xdr:rowOff>66675</xdr:rowOff>
        </xdr:to>
        <xdr:sp macro="" textlink="">
          <xdr:nvSpPr>
            <xdr:cNvPr id="2142" name="Button 1118" hidden="1">
              <a:extLst>
                <a:ext uri="{63B3BB69-23CF-44E3-9099-C40C66FF867C}">
                  <a14:compatExt spid="_x0000_s2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Обработка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AU511"/>
  <sheetViews>
    <sheetView showGridLines="0" tabSelected="1" zoomScale="90" zoomScaleNormal="90" zoomScaleSheetLayoutView="100" workbookViewId="0">
      <selection activeCell="A14" sqref="A14:N14"/>
    </sheetView>
  </sheetViews>
  <sheetFormatPr defaultRowHeight="12" x14ac:dyDescent="0.2"/>
  <cols>
    <col min="1" max="1" width="8.5703125" style="6" customWidth="1"/>
    <col min="2" max="2" width="40.5703125" style="6" customWidth="1"/>
    <col min="3" max="3" width="11.85546875" style="6" customWidth="1"/>
    <col min="4" max="5" width="12.140625" style="6" customWidth="1"/>
    <col min="6" max="6" width="9.7109375" style="6" customWidth="1"/>
    <col min="7" max="8" width="12.140625" style="6" customWidth="1"/>
    <col min="9" max="9" width="9.7109375" style="6" customWidth="1"/>
    <col min="10" max="10" width="12.140625" style="6" customWidth="1"/>
    <col min="11" max="13" width="12.140625" style="8" customWidth="1"/>
    <col min="14" max="14" width="13.7109375" style="8" customWidth="1"/>
    <col min="15" max="17" width="10.5703125" style="8" hidden="1" customWidth="1"/>
    <col min="18" max="19" width="9.140625" style="8" hidden="1" customWidth="1"/>
    <col min="20" max="21" width="16.140625" style="8" hidden="1" customWidth="1"/>
    <col min="22" max="44" width="9.140625" style="8" hidden="1" customWidth="1"/>
    <col min="45" max="16384" width="9.140625" style="8"/>
  </cols>
  <sheetData>
    <row r="1" spans="1:45" x14ac:dyDescent="0.2">
      <c r="N1" s="8" t="s">
        <v>20</v>
      </c>
    </row>
    <row r="3" spans="1:45" ht="12.75" x14ac:dyDescent="0.2">
      <c r="A3" s="24"/>
      <c r="B3" s="25"/>
      <c r="C3" s="26"/>
      <c r="D3" s="27"/>
      <c r="E3" s="24"/>
      <c r="F3" s="28"/>
      <c r="G3" s="28"/>
      <c r="H3" s="28"/>
      <c r="I3" s="28"/>
      <c r="J3" s="28"/>
      <c r="K3" s="28"/>
      <c r="L3" s="120" t="s">
        <v>25</v>
      </c>
      <c r="M3" s="121"/>
      <c r="N3" s="121"/>
      <c r="O3" s="119"/>
      <c r="P3"/>
      <c r="Q3"/>
      <c r="R3"/>
      <c r="S3"/>
      <c r="T3"/>
      <c r="U3"/>
      <c r="V3"/>
      <c r="W3"/>
      <c r="X3"/>
      <c r="Y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 s="36"/>
    </row>
    <row r="4" spans="1:45" ht="12.75" x14ac:dyDescent="0.2">
      <c r="A4" s="24"/>
      <c r="B4" s="30"/>
      <c r="C4" s="26"/>
      <c r="D4" s="27"/>
      <c r="E4" s="24"/>
      <c r="F4" s="28"/>
      <c r="G4" s="28"/>
      <c r="H4" s="28"/>
      <c r="I4" s="28"/>
      <c r="J4" s="28"/>
      <c r="K4" s="28"/>
      <c r="L4" s="122" t="s">
        <v>167</v>
      </c>
      <c r="M4" s="121"/>
      <c r="N4" s="121"/>
      <c r="O4" s="119"/>
      <c r="P4"/>
      <c r="Q4"/>
      <c r="R4"/>
      <c r="S4"/>
      <c r="T4"/>
      <c r="U4"/>
      <c r="V4"/>
      <c r="W4"/>
      <c r="X4"/>
      <c r="Y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 s="36"/>
    </row>
    <row r="5" spans="1:45" ht="12.75" x14ac:dyDescent="0.2">
      <c r="A5" s="24"/>
      <c r="B5" s="30"/>
      <c r="C5" s="26"/>
      <c r="D5" s="27"/>
      <c r="E5" s="24"/>
      <c r="F5" s="28"/>
      <c r="G5" s="28"/>
      <c r="H5" s="28"/>
      <c r="I5" s="28"/>
      <c r="J5" s="28"/>
      <c r="K5" s="28"/>
      <c r="L5" s="118" t="s">
        <v>168</v>
      </c>
      <c r="M5" s="118"/>
      <c r="N5" s="118"/>
      <c r="O5" s="118"/>
      <c r="P5"/>
      <c r="Q5"/>
      <c r="R5"/>
      <c r="S5"/>
      <c r="T5"/>
      <c r="U5"/>
      <c r="V5"/>
      <c r="W5"/>
      <c r="X5"/>
      <c r="Y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 s="36"/>
    </row>
    <row r="6" spans="1:45" ht="12.75" customHeight="1" x14ac:dyDescent="0.2">
      <c r="A6" s="24"/>
      <c r="B6" s="30"/>
      <c r="C6" s="26"/>
      <c r="D6" s="27"/>
      <c r="E6" s="24"/>
      <c r="F6" s="28"/>
      <c r="G6" s="28"/>
      <c r="H6" s="28"/>
      <c r="I6" s="28"/>
      <c r="J6" s="28"/>
      <c r="K6" s="28"/>
      <c r="L6" s="123" t="s">
        <v>169</v>
      </c>
      <c r="M6" s="124"/>
      <c r="N6" s="125"/>
      <c r="O6" s="119"/>
      <c r="P6"/>
      <c r="Q6"/>
      <c r="R6"/>
      <c r="S6"/>
      <c r="T6"/>
      <c r="U6"/>
      <c r="V6"/>
      <c r="W6"/>
      <c r="X6"/>
      <c r="Y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 s="36"/>
    </row>
    <row r="7" spans="1:45" ht="12.75" x14ac:dyDescent="0.2">
      <c r="B7" s="7"/>
      <c r="C7" s="7"/>
      <c r="D7" s="7"/>
      <c r="I7" s="15"/>
      <c r="J7" s="15"/>
      <c r="M7"/>
      <c r="N7"/>
      <c r="O7"/>
      <c r="P7"/>
      <c r="Q7"/>
      <c r="R7"/>
      <c r="S7"/>
      <c r="T7"/>
      <c r="U7"/>
      <c r="V7"/>
      <c r="W7"/>
      <c r="X7"/>
      <c r="Y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 s="36"/>
    </row>
    <row r="8" spans="1:45" ht="12.75" customHeight="1" x14ac:dyDescent="0.2">
      <c r="A8" s="51" t="s">
        <v>166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 s="36"/>
    </row>
    <row r="9" spans="1:45" ht="12.75" x14ac:dyDescent="0.2">
      <c r="A9" s="56" t="s">
        <v>2</v>
      </c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 s="36"/>
    </row>
    <row r="10" spans="1:45" ht="12.75" x14ac:dyDescent="0.2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 s="36"/>
    </row>
    <row r="11" spans="1:45" ht="15.75" x14ac:dyDescent="0.2">
      <c r="A11" s="52" t="s">
        <v>172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 s="36"/>
    </row>
    <row r="12" spans="1:45" ht="12.75" x14ac:dyDescent="0.2">
      <c r="A12" s="57" t="s">
        <v>6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 s="36"/>
    </row>
    <row r="13" spans="1:45" ht="12.75" x14ac:dyDescent="0.2">
      <c r="A13" s="51" t="s">
        <v>48</v>
      </c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 s="36"/>
    </row>
    <row r="14" spans="1:45" ht="12.75" x14ac:dyDescent="0.2">
      <c r="A14" s="58" t="s">
        <v>0</v>
      </c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 s="36"/>
    </row>
    <row r="15" spans="1:45" ht="12.75" x14ac:dyDescent="0.2">
      <c r="A15" s="4"/>
      <c r="B15" s="5"/>
      <c r="C15" s="2"/>
      <c r="D15" s="9"/>
      <c r="E15" s="9"/>
      <c r="F15" s="9"/>
      <c r="G15" s="9"/>
      <c r="H15" s="9"/>
      <c r="I15" s="9"/>
      <c r="J15" s="9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 s="36"/>
    </row>
    <row r="16" spans="1:45" ht="12.75" x14ac:dyDescent="0.2">
      <c r="A16" s="1"/>
      <c r="B16" s="10" t="s">
        <v>1</v>
      </c>
      <c r="C16" s="11"/>
      <c r="D16" s="9"/>
      <c r="E16" s="9"/>
      <c r="F16" s="9"/>
      <c r="G16" s="9"/>
      <c r="H16" s="9"/>
      <c r="I16" s="10"/>
      <c r="J16" s="10"/>
      <c r="K16" s="50" t="s">
        <v>42</v>
      </c>
      <c r="L16" s="50"/>
      <c r="N16" s="41" t="s">
        <v>43</v>
      </c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 s="36"/>
    </row>
    <row r="17" spans="1:47" ht="12.75" x14ac:dyDescent="0.2">
      <c r="A17" s="1"/>
      <c r="C17" s="8"/>
      <c r="D17" s="12"/>
      <c r="E17" s="12"/>
      <c r="F17" s="10" t="s">
        <v>3</v>
      </c>
      <c r="G17" s="10"/>
      <c r="H17" s="10"/>
      <c r="I17" s="10"/>
      <c r="J17" s="10"/>
      <c r="K17" s="49">
        <f>65972.23/1000</f>
        <v>65.972229999999996</v>
      </c>
      <c r="L17" s="49"/>
      <c r="M17" s="42" t="s">
        <v>8</v>
      </c>
      <c r="N17" s="43">
        <f>1632391.2/1000</f>
        <v>1632.3912</v>
      </c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 s="42" t="s">
        <v>8</v>
      </c>
    </row>
    <row r="18" spans="1:47" ht="12.75" x14ac:dyDescent="0.2">
      <c r="A18" s="1"/>
      <c r="C18" s="8"/>
      <c r="D18" s="12"/>
      <c r="E18" s="12"/>
      <c r="F18" s="10" t="s">
        <v>10</v>
      </c>
      <c r="G18" s="10"/>
      <c r="H18" s="10"/>
      <c r="I18" s="10"/>
      <c r="J18" s="10"/>
      <c r="K18" s="49">
        <v>1573.62</v>
      </c>
      <c r="L18" s="49"/>
      <c r="M18" s="19" t="s">
        <v>9</v>
      </c>
      <c r="N18" s="43">
        <v>1573.62</v>
      </c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 s="19" t="s">
        <v>9</v>
      </c>
    </row>
    <row r="19" spans="1:47" ht="12.75" x14ac:dyDescent="0.2">
      <c r="A19" s="1"/>
      <c r="C19" s="10"/>
      <c r="D19" s="10"/>
      <c r="E19" s="10"/>
      <c r="F19" s="127" t="s">
        <v>170</v>
      </c>
      <c r="G19" s="10"/>
      <c r="H19" s="10"/>
      <c r="I19" s="10"/>
      <c r="J19" s="10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 s="36"/>
    </row>
    <row r="20" spans="1:47" s="13" customFormat="1" ht="12.75" x14ac:dyDescent="0.2">
      <c r="A20" s="1"/>
      <c r="B20" s="5"/>
      <c r="C20" s="2"/>
      <c r="D20" s="9"/>
      <c r="E20" s="9"/>
      <c r="F20" s="9"/>
      <c r="G20" s="9"/>
      <c r="H20" s="9"/>
      <c r="I20" s="9"/>
      <c r="J20" s="9"/>
      <c r="K20" s="8"/>
      <c r="L20" s="8"/>
      <c r="M20" s="8"/>
      <c r="N20" s="8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 s="36"/>
    </row>
    <row r="21" spans="1:47" s="3" customFormat="1" ht="12.75" x14ac:dyDescent="0.2">
      <c r="A21" s="53" t="s">
        <v>4</v>
      </c>
      <c r="B21" s="53" t="s">
        <v>12</v>
      </c>
      <c r="C21" s="53" t="s">
        <v>15</v>
      </c>
      <c r="D21" s="46" t="s">
        <v>13</v>
      </c>
      <c r="E21" s="47"/>
      <c r="F21" s="48"/>
      <c r="G21" s="46" t="s">
        <v>14</v>
      </c>
      <c r="H21" s="47"/>
      <c r="I21" s="48"/>
      <c r="J21" s="62" t="s">
        <v>5</v>
      </c>
      <c r="K21" s="63"/>
      <c r="L21" s="45" t="s">
        <v>21</v>
      </c>
      <c r="M21" s="45"/>
      <c r="N21" s="45"/>
      <c r="O21" s="33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 s="36"/>
    </row>
    <row r="22" spans="1:47" s="20" customFormat="1" ht="12.75" x14ac:dyDescent="0.2">
      <c r="A22" s="54"/>
      <c r="B22" s="54"/>
      <c r="C22" s="54"/>
      <c r="D22" s="59" t="s">
        <v>11</v>
      </c>
      <c r="E22" s="23" t="s">
        <v>19</v>
      </c>
      <c r="F22" s="23" t="s">
        <v>16</v>
      </c>
      <c r="G22" s="59" t="s">
        <v>11</v>
      </c>
      <c r="H22" s="23" t="s">
        <v>19</v>
      </c>
      <c r="I22" s="23" t="s">
        <v>16</v>
      </c>
      <c r="J22" s="23" t="s">
        <v>19</v>
      </c>
      <c r="K22" s="23" t="s">
        <v>16</v>
      </c>
      <c r="L22" s="45" t="s">
        <v>11</v>
      </c>
      <c r="M22" s="23" t="s">
        <v>19</v>
      </c>
      <c r="N22" s="23" t="s">
        <v>16</v>
      </c>
      <c r="O22" s="33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 s="36"/>
      <c r="AT22" s="37"/>
      <c r="AU22" s="37"/>
    </row>
    <row r="23" spans="1:47" ht="12.75" x14ac:dyDescent="0.2">
      <c r="A23" s="55"/>
      <c r="B23" s="55"/>
      <c r="C23" s="55"/>
      <c r="D23" s="60"/>
      <c r="E23" s="17" t="s">
        <v>18</v>
      </c>
      <c r="F23" s="23" t="s">
        <v>17</v>
      </c>
      <c r="G23" s="60"/>
      <c r="H23" s="17" t="s">
        <v>18</v>
      </c>
      <c r="I23" s="23" t="s">
        <v>17</v>
      </c>
      <c r="J23" s="17" t="s">
        <v>18</v>
      </c>
      <c r="K23" s="23" t="s">
        <v>17</v>
      </c>
      <c r="L23" s="61"/>
      <c r="M23" s="17" t="s">
        <v>18</v>
      </c>
      <c r="N23" s="23" t="s">
        <v>17</v>
      </c>
      <c r="O23" s="34" t="s">
        <v>35</v>
      </c>
      <c r="P23"/>
      <c r="Q23" s="32" t="s">
        <v>30</v>
      </c>
      <c r="S23"/>
      <c r="T23"/>
      <c r="U23"/>
      <c r="V23"/>
      <c r="W23"/>
      <c r="X23"/>
      <c r="Y23"/>
      <c r="Z23"/>
      <c r="AA23"/>
      <c r="AB23"/>
      <c r="AC23"/>
      <c r="AD23"/>
      <c r="AE23" t="s">
        <v>31</v>
      </c>
      <c r="AF23" t="s">
        <v>32</v>
      </c>
      <c r="AG23" t="s">
        <v>33</v>
      </c>
      <c r="AH23" t="s">
        <v>34</v>
      </c>
      <c r="AI23" t="s">
        <v>36</v>
      </c>
      <c r="AJ23" t="s">
        <v>37</v>
      </c>
      <c r="AK23" t="s">
        <v>38</v>
      </c>
      <c r="AL23" t="s">
        <v>39</v>
      </c>
      <c r="AM23" t="s">
        <v>40</v>
      </c>
      <c r="AN23" t="s">
        <v>41</v>
      </c>
      <c r="AO23" s="35"/>
      <c r="AP23" s="35"/>
      <c r="AQ23" s="35"/>
      <c r="AR23" s="35"/>
      <c r="AS23" s="38"/>
      <c r="AT23" s="38"/>
      <c r="AU23" s="38"/>
    </row>
    <row r="24" spans="1:47" ht="12.75" x14ac:dyDescent="0.2">
      <c r="A24" s="65">
        <v>1</v>
      </c>
      <c r="B24" s="65">
        <v>2</v>
      </c>
      <c r="C24" s="65">
        <v>3</v>
      </c>
      <c r="D24" s="65">
        <v>4</v>
      </c>
      <c r="E24" s="65">
        <v>5</v>
      </c>
      <c r="F24" s="65">
        <v>6</v>
      </c>
      <c r="G24" s="66">
        <v>7</v>
      </c>
      <c r="H24" s="66">
        <v>8</v>
      </c>
      <c r="I24" s="66">
        <v>9</v>
      </c>
      <c r="J24" s="66">
        <v>10</v>
      </c>
      <c r="K24" s="66">
        <v>11</v>
      </c>
      <c r="L24" s="66">
        <v>12</v>
      </c>
      <c r="M24" s="66">
        <v>13</v>
      </c>
      <c r="N24" s="66">
        <v>14</v>
      </c>
      <c r="O24" s="67"/>
      <c r="P24" s="65"/>
      <c r="Q24" s="67"/>
      <c r="R24" s="67"/>
      <c r="S24" s="67"/>
      <c r="T24" s="65"/>
      <c r="U24" s="65"/>
      <c r="V24" s="67"/>
      <c r="W24" s="67"/>
      <c r="X24" s="65"/>
      <c r="Y24" s="65"/>
      <c r="Z24" s="65"/>
      <c r="AA24" s="65"/>
      <c r="AB24" s="65"/>
      <c r="AC24" s="65"/>
      <c r="AD24" s="65"/>
      <c r="AE24" s="65"/>
      <c r="AF24" s="65"/>
      <c r="AG24" s="65"/>
      <c r="AH24" s="65"/>
      <c r="AI24" s="68"/>
      <c r="AJ24" s="68"/>
      <c r="AK24" s="68"/>
      <c r="AL24" s="68"/>
      <c r="AM24" s="65"/>
      <c r="AN24" s="68"/>
      <c r="AO24" s="69"/>
      <c r="AP24" s="69"/>
      <c r="AQ24" s="69"/>
      <c r="AR24" s="69"/>
      <c r="AS24" s="39"/>
      <c r="AT24" s="39"/>
      <c r="AU24" s="39"/>
    </row>
    <row r="25" spans="1:47" ht="21" customHeight="1" x14ac:dyDescent="0.2">
      <c r="A25" s="70" t="s">
        <v>51</v>
      </c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36"/>
    </row>
    <row r="26" spans="1:47" ht="48" x14ac:dyDescent="0.2">
      <c r="A26" s="72">
        <v>2</v>
      </c>
      <c r="B26" s="73" t="s">
        <v>52</v>
      </c>
      <c r="C26" s="74">
        <v>0.67</v>
      </c>
      <c r="D26" s="75">
        <v>50.24</v>
      </c>
      <c r="E26" s="75">
        <v>49.3</v>
      </c>
      <c r="F26" s="75" t="s">
        <v>53</v>
      </c>
      <c r="G26" s="75">
        <v>33.659999999999997</v>
      </c>
      <c r="H26" s="75">
        <v>33.03</v>
      </c>
      <c r="I26" s="75" t="s">
        <v>54</v>
      </c>
      <c r="J26" s="75" t="s">
        <v>55</v>
      </c>
      <c r="K26" s="76" t="s">
        <v>56</v>
      </c>
      <c r="L26" s="75">
        <v>1068.25</v>
      </c>
      <c r="M26" s="75">
        <v>1060.6300000000001</v>
      </c>
      <c r="N26" s="75" t="s">
        <v>57</v>
      </c>
      <c r="O26" s="77">
        <f>33.03+0.27</f>
        <v>33.300000000000004</v>
      </c>
      <c r="P26" s="78" t="s">
        <v>58</v>
      </c>
      <c r="Q26" s="77" t="s">
        <v>59</v>
      </c>
      <c r="R26" s="77">
        <v>33.659999999999997</v>
      </c>
      <c r="S26" s="77">
        <v>1068.25</v>
      </c>
      <c r="T26" s="78"/>
      <c r="U26" s="78"/>
      <c r="V26" s="77"/>
      <c r="W26" s="77"/>
      <c r="X26" s="78">
        <v>2554.79</v>
      </c>
      <c r="Y26" s="78"/>
      <c r="Z26" s="78"/>
      <c r="AA26" s="78"/>
      <c r="AB26" s="78"/>
      <c r="AC26" s="78"/>
      <c r="AD26" s="78"/>
      <c r="AE26" s="79">
        <v>1060.6300000000001</v>
      </c>
      <c r="AF26" s="79">
        <v>7.62</v>
      </c>
      <c r="AG26" s="79">
        <v>8.82</v>
      </c>
      <c r="AH26" s="79"/>
      <c r="AI26" s="77">
        <v>33.03</v>
      </c>
      <c r="AJ26" s="77">
        <v>0.63</v>
      </c>
      <c r="AK26" s="77">
        <v>0.27</v>
      </c>
      <c r="AL26" s="77"/>
      <c r="AM26" s="77">
        <v>1068.25</v>
      </c>
      <c r="AN26" s="77">
        <v>33.659999999999997</v>
      </c>
      <c r="AO26" s="80">
        <v>32.11</v>
      </c>
      <c r="AP26" s="80">
        <v>12.1</v>
      </c>
      <c r="AQ26" s="80">
        <v>32.11</v>
      </c>
      <c r="AR26" s="80">
        <v>8.61</v>
      </c>
      <c r="AS26" s="36"/>
    </row>
    <row r="27" spans="1:47" ht="12.75" x14ac:dyDescent="0.2">
      <c r="A27" s="81" t="s">
        <v>22</v>
      </c>
      <c r="B27" s="82" t="s">
        <v>60</v>
      </c>
      <c r="C27" s="83" t="s">
        <v>22</v>
      </c>
      <c r="D27" s="84"/>
      <c r="E27" s="84"/>
      <c r="F27" s="84"/>
      <c r="G27" s="84">
        <v>79.94</v>
      </c>
      <c r="H27" s="84"/>
      <c r="I27" s="84"/>
      <c r="J27" s="84"/>
      <c r="K27" s="85"/>
      <c r="L27" s="84">
        <v>2554.79</v>
      </c>
      <c r="M27" s="84"/>
      <c r="N27" s="84"/>
      <c r="O27" s="86"/>
      <c r="P27" s="87"/>
      <c r="Q27" s="86"/>
      <c r="R27" s="86"/>
      <c r="S27" s="86"/>
      <c r="T27" s="87" t="s">
        <v>60</v>
      </c>
      <c r="U27" s="87"/>
      <c r="V27" s="86">
        <v>2554.79</v>
      </c>
      <c r="W27" s="86"/>
      <c r="X27" s="87"/>
      <c r="Y27" s="87">
        <v>79.94</v>
      </c>
      <c r="Z27" s="87"/>
      <c r="AA27" s="87"/>
      <c r="AB27" s="87"/>
      <c r="AC27" s="87"/>
      <c r="AD27" s="87"/>
      <c r="AE27" s="88"/>
      <c r="AF27" s="88"/>
      <c r="AG27" s="88"/>
      <c r="AH27" s="88"/>
      <c r="AI27" s="86"/>
      <c r="AJ27" s="86"/>
      <c r="AK27" s="86"/>
      <c r="AL27" s="86"/>
      <c r="AM27" s="86"/>
      <c r="AN27" s="86"/>
      <c r="AO27" s="89" t="s">
        <v>22</v>
      </c>
      <c r="AP27" s="89" t="s">
        <v>22</v>
      </c>
      <c r="AQ27" s="89" t="s">
        <v>22</v>
      </c>
      <c r="AR27" s="89" t="s">
        <v>22</v>
      </c>
      <c r="AS27" s="64"/>
    </row>
    <row r="28" spans="1:47" ht="38.25" x14ac:dyDescent="0.2">
      <c r="A28" s="72">
        <v>3</v>
      </c>
      <c r="B28" s="73" t="s">
        <v>61</v>
      </c>
      <c r="C28" s="74">
        <v>50.491999999999997</v>
      </c>
      <c r="D28" s="75">
        <v>75.5</v>
      </c>
      <c r="E28" s="75">
        <v>75.19</v>
      </c>
      <c r="F28" s="75" t="s">
        <v>62</v>
      </c>
      <c r="G28" s="75">
        <v>3812.15</v>
      </c>
      <c r="H28" s="75">
        <v>3796.5</v>
      </c>
      <c r="I28" s="75" t="s">
        <v>63</v>
      </c>
      <c r="J28" s="75" t="s">
        <v>55</v>
      </c>
      <c r="K28" s="76" t="s">
        <v>56</v>
      </c>
      <c r="L28" s="75">
        <v>122094.71</v>
      </c>
      <c r="M28" s="75">
        <v>121905.36</v>
      </c>
      <c r="N28" s="75" t="s">
        <v>64</v>
      </c>
      <c r="O28" s="77">
        <f>3796.5+7.07</f>
        <v>3803.57</v>
      </c>
      <c r="P28" s="78" t="s">
        <v>58</v>
      </c>
      <c r="Q28" s="77" t="s">
        <v>65</v>
      </c>
      <c r="R28" s="77">
        <v>3812.15</v>
      </c>
      <c r="S28" s="77">
        <v>122094.71</v>
      </c>
      <c r="T28" s="78"/>
      <c r="U28" s="78"/>
      <c r="V28" s="77"/>
      <c r="W28" s="77"/>
      <c r="X28" s="78">
        <v>291858.98</v>
      </c>
      <c r="Y28" s="78"/>
      <c r="Z28" s="78"/>
      <c r="AA28" s="78"/>
      <c r="AB28" s="78"/>
      <c r="AC28" s="78"/>
      <c r="AD28" s="78"/>
      <c r="AE28" s="79">
        <v>121905.36</v>
      </c>
      <c r="AF28" s="79">
        <v>189.35</v>
      </c>
      <c r="AG28" s="79">
        <v>227.21</v>
      </c>
      <c r="AH28" s="79"/>
      <c r="AI28" s="77">
        <v>3796.5</v>
      </c>
      <c r="AJ28" s="77">
        <v>15.65</v>
      </c>
      <c r="AK28" s="77">
        <v>7.07</v>
      </c>
      <c r="AL28" s="77"/>
      <c r="AM28" s="77">
        <v>122094.71</v>
      </c>
      <c r="AN28" s="77">
        <v>3812.15</v>
      </c>
      <c r="AO28" s="80">
        <v>32.11</v>
      </c>
      <c r="AP28" s="80">
        <v>12.1</v>
      </c>
      <c r="AQ28" s="80">
        <v>32.11</v>
      </c>
      <c r="AR28" s="80">
        <v>8.61</v>
      </c>
      <c r="AS28" s="36"/>
    </row>
    <row r="29" spans="1:47" ht="12.75" x14ac:dyDescent="0.2">
      <c r="A29" s="81" t="s">
        <v>22</v>
      </c>
      <c r="B29" s="82" t="s">
        <v>60</v>
      </c>
      <c r="C29" s="83" t="s">
        <v>22</v>
      </c>
      <c r="D29" s="84"/>
      <c r="E29" s="84"/>
      <c r="F29" s="84"/>
      <c r="G29" s="84">
        <v>9099.11</v>
      </c>
      <c r="H29" s="84"/>
      <c r="I29" s="84"/>
      <c r="J29" s="84"/>
      <c r="K29" s="85"/>
      <c r="L29" s="84">
        <v>291858.98</v>
      </c>
      <c r="M29" s="84"/>
      <c r="N29" s="84"/>
      <c r="O29" s="86"/>
      <c r="P29" s="87"/>
      <c r="Q29" s="86"/>
      <c r="R29" s="86"/>
      <c r="S29" s="86"/>
      <c r="T29" s="87" t="s">
        <v>60</v>
      </c>
      <c r="U29" s="87"/>
      <c r="V29" s="86">
        <v>291858.98</v>
      </c>
      <c r="W29" s="86"/>
      <c r="X29" s="87"/>
      <c r="Y29" s="87">
        <v>9099.11</v>
      </c>
      <c r="Z29" s="87"/>
      <c r="AA29" s="87"/>
      <c r="AB29" s="87"/>
      <c r="AC29" s="87"/>
      <c r="AD29" s="87"/>
      <c r="AE29" s="88"/>
      <c r="AF29" s="88"/>
      <c r="AG29" s="88"/>
      <c r="AH29" s="88"/>
      <c r="AI29" s="86"/>
      <c r="AJ29" s="86"/>
      <c r="AK29" s="86"/>
      <c r="AL29" s="86"/>
      <c r="AM29" s="86"/>
      <c r="AN29" s="86"/>
      <c r="AO29" s="89" t="s">
        <v>22</v>
      </c>
      <c r="AP29" s="89" t="s">
        <v>22</v>
      </c>
      <c r="AQ29" s="89" t="s">
        <v>22</v>
      </c>
      <c r="AR29" s="89" t="s">
        <v>22</v>
      </c>
      <c r="AS29" s="64"/>
    </row>
    <row r="30" spans="1:47" ht="48" x14ac:dyDescent="0.2">
      <c r="A30" s="72">
        <v>4</v>
      </c>
      <c r="B30" s="73" t="s">
        <v>66</v>
      </c>
      <c r="C30" s="74">
        <v>12</v>
      </c>
      <c r="D30" s="75">
        <v>24.1</v>
      </c>
      <c r="E30" s="75">
        <v>24.1</v>
      </c>
      <c r="F30" s="75"/>
      <c r="G30" s="75">
        <v>289.2</v>
      </c>
      <c r="H30" s="75">
        <v>289.2</v>
      </c>
      <c r="I30" s="75"/>
      <c r="J30" s="75" t="s">
        <v>55</v>
      </c>
      <c r="K30" s="76" t="s">
        <v>56</v>
      </c>
      <c r="L30" s="75">
        <v>9286.2000000000007</v>
      </c>
      <c r="M30" s="75">
        <v>9286.2000000000007</v>
      </c>
      <c r="N30" s="75"/>
      <c r="O30" s="77">
        <f>289.2+0</f>
        <v>289.2</v>
      </c>
      <c r="P30" s="78" t="s">
        <v>58</v>
      </c>
      <c r="Q30" s="77" t="s">
        <v>67</v>
      </c>
      <c r="R30" s="77">
        <v>289.2</v>
      </c>
      <c r="S30" s="77">
        <v>9286.2000000000007</v>
      </c>
      <c r="T30" s="78"/>
      <c r="U30" s="78"/>
      <c r="V30" s="77"/>
      <c r="W30" s="77"/>
      <c r="X30" s="78">
        <v>22194.02</v>
      </c>
      <c r="Y30" s="78"/>
      <c r="Z30" s="78"/>
      <c r="AA30" s="78"/>
      <c r="AB30" s="78"/>
      <c r="AC30" s="78"/>
      <c r="AD30" s="78"/>
      <c r="AE30" s="79">
        <v>9286.2000000000007</v>
      </c>
      <c r="AF30" s="79"/>
      <c r="AG30" s="79"/>
      <c r="AH30" s="79"/>
      <c r="AI30" s="77">
        <v>289.2</v>
      </c>
      <c r="AJ30" s="77"/>
      <c r="AK30" s="77"/>
      <c r="AL30" s="77"/>
      <c r="AM30" s="77">
        <v>9286.2000000000007</v>
      </c>
      <c r="AN30" s="77">
        <v>289.2</v>
      </c>
      <c r="AO30" s="80">
        <v>32.11</v>
      </c>
      <c r="AP30" s="80">
        <v>12.1</v>
      </c>
      <c r="AQ30" s="80">
        <v>32.11</v>
      </c>
      <c r="AR30" s="80">
        <v>8.61</v>
      </c>
      <c r="AS30" s="36"/>
    </row>
    <row r="31" spans="1:47" ht="12.75" x14ac:dyDescent="0.2">
      <c r="A31" s="81" t="s">
        <v>22</v>
      </c>
      <c r="B31" s="82" t="s">
        <v>60</v>
      </c>
      <c r="C31" s="83" t="s">
        <v>22</v>
      </c>
      <c r="D31" s="84"/>
      <c r="E31" s="84"/>
      <c r="F31" s="84"/>
      <c r="G31" s="84">
        <v>691.19</v>
      </c>
      <c r="H31" s="84"/>
      <c r="I31" s="84"/>
      <c r="J31" s="84"/>
      <c r="K31" s="85"/>
      <c r="L31" s="84">
        <v>22194.02</v>
      </c>
      <c r="M31" s="84"/>
      <c r="N31" s="84"/>
      <c r="O31" s="86"/>
      <c r="P31" s="87"/>
      <c r="Q31" s="86"/>
      <c r="R31" s="86"/>
      <c r="S31" s="86"/>
      <c r="T31" s="87" t="s">
        <v>60</v>
      </c>
      <c r="U31" s="87"/>
      <c r="V31" s="86">
        <v>22194.02</v>
      </c>
      <c r="W31" s="86"/>
      <c r="X31" s="87"/>
      <c r="Y31" s="87">
        <v>691.19</v>
      </c>
      <c r="Z31" s="87"/>
      <c r="AA31" s="87"/>
      <c r="AB31" s="87"/>
      <c r="AC31" s="87"/>
      <c r="AD31" s="87"/>
      <c r="AE31" s="88"/>
      <c r="AF31" s="88"/>
      <c r="AG31" s="88"/>
      <c r="AH31" s="88"/>
      <c r="AI31" s="86"/>
      <c r="AJ31" s="86"/>
      <c r="AK31" s="86"/>
      <c r="AL31" s="86"/>
      <c r="AM31" s="86"/>
      <c r="AN31" s="86"/>
      <c r="AO31" s="89" t="s">
        <v>22</v>
      </c>
      <c r="AP31" s="89" t="s">
        <v>22</v>
      </c>
      <c r="AQ31" s="89" t="s">
        <v>22</v>
      </c>
      <c r="AR31" s="89" t="s">
        <v>22</v>
      </c>
      <c r="AS31" s="64"/>
    </row>
    <row r="32" spans="1:47" ht="48" x14ac:dyDescent="0.2">
      <c r="A32" s="72">
        <v>5</v>
      </c>
      <c r="B32" s="73" t="s">
        <v>68</v>
      </c>
      <c r="C32" s="74">
        <v>24.24</v>
      </c>
      <c r="D32" s="75">
        <v>32.520000000000003</v>
      </c>
      <c r="E32" s="75">
        <v>32.520000000000003</v>
      </c>
      <c r="F32" s="75"/>
      <c r="G32" s="75">
        <v>788.28</v>
      </c>
      <c r="H32" s="75">
        <v>788.28</v>
      </c>
      <c r="I32" s="75"/>
      <c r="J32" s="75" t="s">
        <v>55</v>
      </c>
      <c r="K32" s="76" t="s">
        <v>56</v>
      </c>
      <c r="L32" s="75">
        <v>25311.89</v>
      </c>
      <c r="M32" s="75">
        <v>25311.89</v>
      </c>
      <c r="N32" s="75"/>
      <c r="O32" s="77">
        <f>788.28+0</f>
        <v>788.28</v>
      </c>
      <c r="P32" s="78" t="s">
        <v>58</v>
      </c>
      <c r="Q32" s="77" t="s">
        <v>69</v>
      </c>
      <c r="R32" s="77">
        <v>788.28</v>
      </c>
      <c r="S32" s="77">
        <v>25311.89</v>
      </c>
      <c r="T32" s="78"/>
      <c r="U32" s="78"/>
      <c r="V32" s="77"/>
      <c r="W32" s="77"/>
      <c r="X32" s="78">
        <v>60495.42</v>
      </c>
      <c r="Y32" s="78"/>
      <c r="Z32" s="78"/>
      <c r="AA32" s="78"/>
      <c r="AB32" s="78"/>
      <c r="AC32" s="78"/>
      <c r="AD32" s="78"/>
      <c r="AE32" s="79">
        <v>25311.89</v>
      </c>
      <c r="AF32" s="79"/>
      <c r="AG32" s="79"/>
      <c r="AH32" s="79"/>
      <c r="AI32" s="77">
        <v>788.28</v>
      </c>
      <c r="AJ32" s="77"/>
      <c r="AK32" s="77"/>
      <c r="AL32" s="77"/>
      <c r="AM32" s="77">
        <v>25311.89</v>
      </c>
      <c r="AN32" s="77">
        <v>788.28</v>
      </c>
      <c r="AO32" s="80">
        <v>32.11</v>
      </c>
      <c r="AP32" s="80">
        <v>12.1</v>
      </c>
      <c r="AQ32" s="80">
        <v>32.11</v>
      </c>
      <c r="AR32" s="80">
        <v>8.61</v>
      </c>
      <c r="AS32" s="36"/>
    </row>
    <row r="33" spans="1:45" ht="12.75" x14ac:dyDescent="0.2">
      <c r="A33" s="81" t="s">
        <v>22</v>
      </c>
      <c r="B33" s="82" t="s">
        <v>60</v>
      </c>
      <c r="C33" s="83" t="s">
        <v>22</v>
      </c>
      <c r="D33" s="84"/>
      <c r="E33" s="84"/>
      <c r="F33" s="84"/>
      <c r="G33" s="84">
        <v>1883.98</v>
      </c>
      <c r="H33" s="84"/>
      <c r="I33" s="84"/>
      <c r="J33" s="84"/>
      <c r="K33" s="85"/>
      <c r="L33" s="84">
        <v>60495.42</v>
      </c>
      <c r="M33" s="84"/>
      <c r="N33" s="84"/>
      <c r="O33" s="86"/>
      <c r="P33" s="87"/>
      <c r="Q33" s="86"/>
      <c r="R33" s="86"/>
      <c r="S33" s="86"/>
      <c r="T33" s="87" t="s">
        <v>60</v>
      </c>
      <c r="U33" s="87"/>
      <c r="V33" s="86">
        <v>60495.42</v>
      </c>
      <c r="W33" s="86"/>
      <c r="X33" s="87"/>
      <c r="Y33" s="87">
        <v>1883.98</v>
      </c>
      <c r="Z33" s="87"/>
      <c r="AA33" s="87"/>
      <c r="AB33" s="87"/>
      <c r="AC33" s="87"/>
      <c r="AD33" s="87"/>
      <c r="AE33" s="88"/>
      <c r="AF33" s="88"/>
      <c r="AG33" s="88"/>
      <c r="AH33" s="88"/>
      <c r="AI33" s="86"/>
      <c r="AJ33" s="86"/>
      <c r="AK33" s="86"/>
      <c r="AL33" s="86"/>
      <c r="AM33" s="86"/>
      <c r="AN33" s="86"/>
      <c r="AO33" s="89" t="s">
        <v>22</v>
      </c>
      <c r="AP33" s="89" t="s">
        <v>22</v>
      </c>
      <c r="AQ33" s="89" t="s">
        <v>22</v>
      </c>
      <c r="AR33" s="89" t="s">
        <v>22</v>
      </c>
      <c r="AS33" s="64"/>
    </row>
    <row r="34" spans="1:45" ht="156" x14ac:dyDescent="0.2">
      <c r="A34" s="72">
        <v>6</v>
      </c>
      <c r="B34" s="73" t="s">
        <v>70</v>
      </c>
      <c r="C34" s="74">
        <v>310</v>
      </c>
      <c r="D34" s="75">
        <v>4.8499999999999996</v>
      </c>
      <c r="E34" s="75">
        <v>4.8499999999999996</v>
      </c>
      <c r="F34" s="75"/>
      <c r="G34" s="75">
        <v>1503.5</v>
      </c>
      <c r="H34" s="75">
        <v>1503.5</v>
      </c>
      <c r="I34" s="75"/>
      <c r="J34" s="75" t="s">
        <v>55</v>
      </c>
      <c r="K34" s="76" t="s">
        <v>56</v>
      </c>
      <c r="L34" s="75">
        <v>48257.7</v>
      </c>
      <c r="M34" s="75">
        <v>48257.7</v>
      </c>
      <c r="N34" s="75"/>
      <c r="O34" s="77">
        <f>1503.5+0</f>
        <v>1503.5</v>
      </c>
      <c r="P34" s="78" t="s">
        <v>58</v>
      </c>
      <c r="Q34" s="77" t="s">
        <v>71</v>
      </c>
      <c r="R34" s="77">
        <v>1503.5</v>
      </c>
      <c r="S34" s="77">
        <v>48257.7</v>
      </c>
      <c r="T34" s="78"/>
      <c r="U34" s="78"/>
      <c r="V34" s="77"/>
      <c r="W34" s="77"/>
      <c r="X34" s="78">
        <v>113888.17</v>
      </c>
      <c r="Y34" s="78"/>
      <c r="Z34" s="78"/>
      <c r="AA34" s="78"/>
      <c r="AB34" s="78"/>
      <c r="AC34" s="78"/>
      <c r="AD34" s="78"/>
      <c r="AE34" s="79">
        <v>48257.7</v>
      </c>
      <c r="AF34" s="79"/>
      <c r="AG34" s="79"/>
      <c r="AH34" s="79"/>
      <c r="AI34" s="77">
        <v>1503.5</v>
      </c>
      <c r="AJ34" s="77"/>
      <c r="AK34" s="77"/>
      <c r="AL34" s="77"/>
      <c r="AM34" s="77">
        <v>48257.7</v>
      </c>
      <c r="AN34" s="77">
        <v>1503.5</v>
      </c>
      <c r="AO34" s="80">
        <v>32.11</v>
      </c>
      <c r="AP34" s="80">
        <v>12.1</v>
      </c>
      <c r="AQ34" s="80">
        <v>32.11</v>
      </c>
      <c r="AR34" s="80">
        <v>8.61</v>
      </c>
      <c r="AS34" s="36"/>
    </row>
    <row r="35" spans="1:45" ht="12.75" x14ac:dyDescent="0.2">
      <c r="A35" s="81" t="s">
        <v>22</v>
      </c>
      <c r="B35" s="82" t="s">
        <v>60</v>
      </c>
      <c r="C35" s="83" t="s">
        <v>22</v>
      </c>
      <c r="D35" s="84"/>
      <c r="E35" s="84"/>
      <c r="F35" s="84"/>
      <c r="G35" s="84">
        <v>3548.26</v>
      </c>
      <c r="H35" s="84"/>
      <c r="I35" s="84"/>
      <c r="J35" s="84"/>
      <c r="K35" s="85"/>
      <c r="L35" s="84">
        <v>113888.17</v>
      </c>
      <c r="M35" s="84"/>
      <c r="N35" s="84"/>
      <c r="O35" s="86"/>
      <c r="P35" s="87"/>
      <c r="Q35" s="86"/>
      <c r="R35" s="86"/>
      <c r="S35" s="86"/>
      <c r="T35" s="87" t="s">
        <v>60</v>
      </c>
      <c r="U35" s="87"/>
      <c r="V35" s="86">
        <v>113888.17</v>
      </c>
      <c r="W35" s="86"/>
      <c r="X35" s="87"/>
      <c r="Y35" s="87">
        <v>3548.26</v>
      </c>
      <c r="Z35" s="87"/>
      <c r="AA35" s="87"/>
      <c r="AB35" s="87"/>
      <c r="AC35" s="87"/>
      <c r="AD35" s="87"/>
      <c r="AE35" s="88"/>
      <c r="AF35" s="88"/>
      <c r="AG35" s="88"/>
      <c r="AH35" s="88"/>
      <c r="AI35" s="86"/>
      <c r="AJ35" s="86"/>
      <c r="AK35" s="86"/>
      <c r="AL35" s="86"/>
      <c r="AM35" s="86"/>
      <c r="AN35" s="86"/>
      <c r="AO35" s="89" t="s">
        <v>22</v>
      </c>
      <c r="AP35" s="89" t="s">
        <v>22</v>
      </c>
      <c r="AQ35" s="89" t="s">
        <v>22</v>
      </c>
      <c r="AR35" s="89" t="s">
        <v>22</v>
      </c>
      <c r="AS35" s="64"/>
    </row>
    <row r="36" spans="1:45" ht="132" x14ac:dyDescent="0.2">
      <c r="A36" s="72">
        <v>7</v>
      </c>
      <c r="B36" s="73" t="s">
        <v>72</v>
      </c>
      <c r="C36" s="74">
        <v>33</v>
      </c>
      <c r="D36" s="75">
        <v>23.19</v>
      </c>
      <c r="E36" s="75">
        <v>23.19</v>
      </c>
      <c r="F36" s="75"/>
      <c r="G36" s="75">
        <v>765.27</v>
      </c>
      <c r="H36" s="75">
        <v>765.27</v>
      </c>
      <c r="I36" s="75"/>
      <c r="J36" s="75" t="s">
        <v>55</v>
      </c>
      <c r="K36" s="76" t="s">
        <v>56</v>
      </c>
      <c r="L36" s="75">
        <v>24572.79</v>
      </c>
      <c r="M36" s="75">
        <v>24572.79</v>
      </c>
      <c r="N36" s="75"/>
      <c r="O36" s="77">
        <f>765.27+0</f>
        <v>765.27</v>
      </c>
      <c r="P36" s="78" t="s">
        <v>58</v>
      </c>
      <c r="Q36" s="77" t="s">
        <v>73</v>
      </c>
      <c r="R36" s="77">
        <v>765.27</v>
      </c>
      <c r="S36" s="77">
        <v>24572.79</v>
      </c>
      <c r="T36" s="78"/>
      <c r="U36" s="78"/>
      <c r="V36" s="77"/>
      <c r="W36" s="77"/>
      <c r="X36" s="78">
        <v>57991.78</v>
      </c>
      <c r="Y36" s="78"/>
      <c r="Z36" s="78"/>
      <c r="AA36" s="78"/>
      <c r="AB36" s="78"/>
      <c r="AC36" s="78"/>
      <c r="AD36" s="78"/>
      <c r="AE36" s="79">
        <v>24572.79</v>
      </c>
      <c r="AF36" s="79"/>
      <c r="AG36" s="79"/>
      <c r="AH36" s="79"/>
      <c r="AI36" s="77">
        <v>765.27</v>
      </c>
      <c r="AJ36" s="77"/>
      <c r="AK36" s="77"/>
      <c r="AL36" s="77"/>
      <c r="AM36" s="77">
        <v>24572.79</v>
      </c>
      <c r="AN36" s="77">
        <v>765.27</v>
      </c>
      <c r="AO36" s="80">
        <v>32.11</v>
      </c>
      <c r="AP36" s="80">
        <v>12.1</v>
      </c>
      <c r="AQ36" s="80">
        <v>32.11</v>
      </c>
      <c r="AR36" s="80">
        <v>8.61</v>
      </c>
      <c r="AS36" s="36"/>
    </row>
    <row r="37" spans="1:45" ht="12.75" x14ac:dyDescent="0.2">
      <c r="A37" s="90" t="s">
        <v>22</v>
      </c>
      <c r="B37" s="91" t="s">
        <v>60</v>
      </c>
      <c r="C37" s="92" t="s">
        <v>22</v>
      </c>
      <c r="D37" s="93"/>
      <c r="E37" s="93"/>
      <c r="F37" s="93"/>
      <c r="G37" s="93">
        <v>1806.03</v>
      </c>
      <c r="H37" s="93"/>
      <c r="I37" s="93"/>
      <c r="J37" s="93"/>
      <c r="K37" s="94"/>
      <c r="L37" s="93">
        <v>57991.78</v>
      </c>
      <c r="M37" s="93"/>
      <c r="N37" s="93"/>
      <c r="O37" s="95"/>
      <c r="P37" s="96"/>
      <c r="Q37" s="95"/>
      <c r="R37" s="95"/>
      <c r="S37" s="95"/>
      <c r="T37" s="96" t="s">
        <v>60</v>
      </c>
      <c r="U37" s="96"/>
      <c r="V37" s="95">
        <v>57991.78</v>
      </c>
      <c r="W37" s="95"/>
      <c r="X37" s="96"/>
      <c r="Y37" s="96">
        <v>1806.03</v>
      </c>
      <c r="Z37" s="96"/>
      <c r="AA37" s="96"/>
      <c r="AB37" s="96"/>
      <c r="AC37" s="96"/>
      <c r="AD37" s="96"/>
      <c r="AE37" s="97"/>
      <c r="AF37" s="97"/>
      <c r="AG37" s="97"/>
      <c r="AH37" s="97"/>
      <c r="AI37" s="95"/>
      <c r="AJ37" s="95"/>
      <c r="AK37" s="95"/>
      <c r="AL37" s="95"/>
      <c r="AM37" s="95"/>
      <c r="AN37" s="95"/>
      <c r="AO37" s="98" t="s">
        <v>22</v>
      </c>
      <c r="AP37" s="98" t="s">
        <v>22</v>
      </c>
      <c r="AQ37" s="98" t="s">
        <v>22</v>
      </c>
      <c r="AR37" s="98" t="s">
        <v>22</v>
      </c>
      <c r="AS37" s="64"/>
    </row>
    <row r="38" spans="1:45" ht="21" customHeight="1" x14ac:dyDescent="0.2">
      <c r="A38" s="99" t="s">
        <v>74</v>
      </c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36"/>
    </row>
    <row r="39" spans="1:45" ht="38.25" x14ac:dyDescent="0.2">
      <c r="A39" s="72">
        <v>19</v>
      </c>
      <c r="B39" s="73" t="s">
        <v>75</v>
      </c>
      <c r="C39" s="74">
        <v>31</v>
      </c>
      <c r="D39" s="75">
        <v>41.11</v>
      </c>
      <c r="E39" s="75" t="s">
        <v>76</v>
      </c>
      <c r="F39" s="75"/>
      <c r="G39" s="75">
        <v>1274.4100000000001</v>
      </c>
      <c r="H39" s="75" t="s">
        <v>77</v>
      </c>
      <c r="I39" s="75"/>
      <c r="J39" s="75" t="s">
        <v>55</v>
      </c>
      <c r="K39" s="76" t="s">
        <v>56</v>
      </c>
      <c r="L39" s="75">
        <v>25411.63</v>
      </c>
      <c r="M39" s="75" t="s">
        <v>78</v>
      </c>
      <c r="N39" s="75"/>
      <c r="O39" s="77">
        <f>614.42+0</f>
        <v>614.41999999999996</v>
      </c>
      <c r="P39" s="78" t="s">
        <v>58</v>
      </c>
      <c r="Q39" s="77" t="s">
        <v>79</v>
      </c>
      <c r="R39" s="77">
        <v>1274.4100000000001</v>
      </c>
      <c r="S39" s="77">
        <v>25411.63</v>
      </c>
      <c r="T39" s="78"/>
      <c r="U39" s="78"/>
      <c r="V39" s="77"/>
      <c r="W39" s="77"/>
      <c r="X39" s="78">
        <v>54610.58</v>
      </c>
      <c r="Y39" s="78"/>
      <c r="Z39" s="78"/>
      <c r="AA39" s="78"/>
      <c r="AB39" s="78"/>
      <c r="AC39" s="78"/>
      <c r="AD39" s="78"/>
      <c r="AE39" s="79">
        <v>19729.02</v>
      </c>
      <c r="AF39" s="79"/>
      <c r="AG39" s="79"/>
      <c r="AH39" s="79">
        <v>5682.61</v>
      </c>
      <c r="AI39" s="77">
        <v>614.41999999999996</v>
      </c>
      <c r="AJ39" s="77"/>
      <c r="AK39" s="77"/>
      <c r="AL39" s="77">
        <v>659.99</v>
      </c>
      <c r="AM39" s="77">
        <v>25411.63</v>
      </c>
      <c r="AN39" s="77">
        <v>1274.4100000000001</v>
      </c>
      <c r="AO39" s="80">
        <v>32.11</v>
      </c>
      <c r="AP39" s="80">
        <v>12.1</v>
      </c>
      <c r="AQ39" s="80">
        <v>32.11</v>
      </c>
      <c r="AR39" s="80">
        <v>8.61</v>
      </c>
      <c r="AS39" s="36"/>
    </row>
    <row r="40" spans="1:45" ht="12.75" x14ac:dyDescent="0.2">
      <c r="A40" s="81" t="s">
        <v>22</v>
      </c>
      <c r="B40" s="82" t="s">
        <v>60</v>
      </c>
      <c r="C40" s="83" t="s">
        <v>22</v>
      </c>
      <c r="D40" s="84"/>
      <c r="E40" s="84"/>
      <c r="F40" s="84"/>
      <c r="G40" s="84">
        <v>2183.75</v>
      </c>
      <c r="H40" s="84"/>
      <c r="I40" s="84"/>
      <c r="J40" s="84"/>
      <c r="K40" s="85"/>
      <c r="L40" s="84">
        <v>54610.58</v>
      </c>
      <c r="M40" s="84"/>
      <c r="N40" s="84"/>
      <c r="O40" s="86"/>
      <c r="P40" s="87"/>
      <c r="Q40" s="86"/>
      <c r="R40" s="86"/>
      <c r="S40" s="86"/>
      <c r="T40" s="87" t="s">
        <v>60</v>
      </c>
      <c r="U40" s="87"/>
      <c r="V40" s="86">
        <v>54610.58</v>
      </c>
      <c r="W40" s="86"/>
      <c r="X40" s="87"/>
      <c r="Y40" s="87">
        <v>2183.75</v>
      </c>
      <c r="Z40" s="87"/>
      <c r="AA40" s="87"/>
      <c r="AB40" s="87"/>
      <c r="AC40" s="87"/>
      <c r="AD40" s="87"/>
      <c r="AE40" s="88"/>
      <c r="AF40" s="88"/>
      <c r="AG40" s="88"/>
      <c r="AH40" s="88"/>
      <c r="AI40" s="86"/>
      <c r="AJ40" s="86"/>
      <c r="AK40" s="86"/>
      <c r="AL40" s="86"/>
      <c r="AM40" s="86"/>
      <c r="AN40" s="86"/>
      <c r="AO40" s="89" t="s">
        <v>22</v>
      </c>
      <c r="AP40" s="89" t="s">
        <v>22</v>
      </c>
      <c r="AQ40" s="89" t="s">
        <v>22</v>
      </c>
      <c r="AR40" s="89" t="s">
        <v>22</v>
      </c>
      <c r="AS40" s="64"/>
    </row>
    <row r="41" spans="1:45" ht="48" x14ac:dyDescent="0.2">
      <c r="A41" s="72">
        <v>20</v>
      </c>
      <c r="B41" s="73" t="s">
        <v>80</v>
      </c>
      <c r="C41" s="74">
        <v>31</v>
      </c>
      <c r="D41" s="75">
        <v>68.819999999999993</v>
      </c>
      <c r="E41" s="75"/>
      <c r="F41" s="75"/>
      <c r="G41" s="75">
        <v>2133.42</v>
      </c>
      <c r="H41" s="75"/>
      <c r="I41" s="75"/>
      <c r="J41" s="75" t="s">
        <v>81</v>
      </c>
      <c r="K41" s="76"/>
      <c r="L41" s="75">
        <v>12053.73</v>
      </c>
      <c r="M41" s="75"/>
      <c r="N41" s="75"/>
      <c r="O41" s="77">
        <f>0+0</f>
        <v>0</v>
      </c>
      <c r="P41" s="78" t="s">
        <v>82</v>
      </c>
      <c r="Q41" s="77" t="s">
        <v>83</v>
      </c>
      <c r="R41" s="77">
        <v>2133.42</v>
      </c>
      <c r="S41" s="77">
        <v>12053.73</v>
      </c>
      <c r="T41" s="78"/>
      <c r="U41" s="78"/>
      <c r="V41" s="77"/>
      <c r="W41" s="77"/>
      <c r="X41" s="78">
        <v>12053.73</v>
      </c>
      <c r="Y41" s="78"/>
      <c r="Z41" s="78"/>
      <c r="AA41" s="78"/>
      <c r="AB41" s="78"/>
      <c r="AC41" s="78"/>
      <c r="AD41" s="78"/>
      <c r="AE41" s="79"/>
      <c r="AF41" s="79"/>
      <c r="AG41" s="79"/>
      <c r="AH41" s="79"/>
      <c r="AI41" s="77"/>
      <c r="AJ41" s="77"/>
      <c r="AK41" s="77"/>
      <c r="AL41" s="77"/>
      <c r="AM41" s="77">
        <v>12053.73</v>
      </c>
      <c r="AN41" s="77">
        <v>2133.42</v>
      </c>
      <c r="AO41" s="80" t="s">
        <v>22</v>
      </c>
      <c r="AP41" s="80" t="s">
        <v>22</v>
      </c>
      <c r="AQ41" s="80" t="s">
        <v>22</v>
      </c>
      <c r="AR41" s="80">
        <v>5.65</v>
      </c>
      <c r="AS41" s="36"/>
    </row>
    <row r="42" spans="1:45" ht="60" x14ac:dyDescent="0.2">
      <c r="A42" s="72">
        <v>21</v>
      </c>
      <c r="B42" s="73" t="s">
        <v>84</v>
      </c>
      <c r="C42" s="74">
        <v>314</v>
      </c>
      <c r="D42" s="75">
        <v>19.239999999999998</v>
      </c>
      <c r="E42" s="75" t="s">
        <v>85</v>
      </c>
      <c r="F42" s="75"/>
      <c r="G42" s="75">
        <v>6041.36</v>
      </c>
      <c r="H42" s="75" t="s">
        <v>86</v>
      </c>
      <c r="I42" s="75"/>
      <c r="J42" s="75" t="s">
        <v>55</v>
      </c>
      <c r="K42" s="76" t="s">
        <v>56</v>
      </c>
      <c r="L42" s="75">
        <v>171261.88</v>
      </c>
      <c r="M42" s="75" t="s">
        <v>87</v>
      </c>
      <c r="N42" s="75"/>
      <c r="O42" s="77">
        <f>5074.24+0</f>
        <v>5074.24</v>
      </c>
      <c r="P42" s="78" t="s">
        <v>58</v>
      </c>
      <c r="Q42" s="77" t="s">
        <v>88</v>
      </c>
      <c r="R42" s="77">
        <v>6041.36</v>
      </c>
      <c r="S42" s="77">
        <v>171261.88</v>
      </c>
      <c r="T42" s="78"/>
      <c r="U42" s="78"/>
      <c r="V42" s="77"/>
      <c r="W42" s="77"/>
      <c r="X42" s="78">
        <v>392852.94</v>
      </c>
      <c r="Y42" s="78"/>
      <c r="Z42" s="78"/>
      <c r="AA42" s="78"/>
      <c r="AB42" s="78"/>
      <c r="AC42" s="78"/>
      <c r="AD42" s="78"/>
      <c r="AE42" s="79">
        <v>162934.6</v>
      </c>
      <c r="AF42" s="79"/>
      <c r="AG42" s="79"/>
      <c r="AH42" s="79">
        <v>8327.2800000000007</v>
      </c>
      <c r="AI42" s="77">
        <v>5074.24</v>
      </c>
      <c r="AJ42" s="77"/>
      <c r="AK42" s="77"/>
      <c r="AL42" s="77">
        <v>967.12</v>
      </c>
      <c r="AM42" s="77">
        <v>171261.88</v>
      </c>
      <c r="AN42" s="77">
        <v>6041.36</v>
      </c>
      <c r="AO42" s="80">
        <v>32.11</v>
      </c>
      <c r="AP42" s="80">
        <v>12.1</v>
      </c>
      <c r="AQ42" s="80">
        <v>32.11</v>
      </c>
      <c r="AR42" s="80">
        <v>8.61</v>
      </c>
      <c r="AS42" s="36"/>
    </row>
    <row r="43" spans="1:45" ht="12.75" x14ac:dyDescent="0.2">
      <c r="A43" s="81" t="s">
        <v>22</v>
      </c>
      <c r="B43" s="82" t="s">
        <v>60</v>
      </c>
      <c r="C43" s="83" t="s">
        <v>22</v>
      </c>
      <c r="D43" s="84"/>
      <c r="E43" s="84"/>
      <c r="F43" s="84"/>
      <c r="G43" s="84">
        <v>12942.33</v>
      </c>
      <c r="H43" s="84"/>
      <c r="I43" s="84"/>
      <c r="J43" s="84"/>
      <c r="K43" s="85"/>
      <c r="L43" s="84">
        <v>392852.94</v>
      </c>
      <c r="M43" s="84"/>
      <c r="N43" s="84"/>
      <c r="O43" s="86"/>
      <c r="P43" s="87"/>
      <c r="Q43" s="86"/>
      <c r="R43" s="86"/>
      <c r="S43" s="86"/>
      <c r="T43" s="87" t="s">
        <v>60</v>
      </c>
      <c r="U43" s="87"/>
      <c r="V43" s="86">
        <v>392852.94</v>
      </c>
      <c r="W43" s="86"/>
      <c r="X43" s="87"/>
      <c r="Y43" s="87">
        <v>12942.33</v>
      </c>
      <c r="Z43" s="87"/>
      <c r="AA43" s="87"/>
      <c r="AB43" s="87"/>
      <c r="AC43" s="87"/>
      <c r="AD43" s="87"/>
      <c r="AE43" s="88"/>
      <c r="AF43" s="88"/>
      <c r="AG43" s="88"/>
      <c r="AH43" s="88"/>
      <c r="AI43" s="86"/>
      <c r="AJ43" s="86"/>
      <c r="AK43" s="86"/>
      <c r="AL43" s="86"/>
      <c r="AM43" s="86"/>
      <c r="AN43" s="86"/>
      <c r="AO43" s="89" t="s">
        <v>22</v>
      </c>
      <c r="AP43" s="89" t="s">
        <v>22</v>
      </c>
      <c r="AQ43" s="89" t="s">
        <v>22</v>
      </c>
      <c r="AR43" s="89" t="s">
        <v>22</v>
      </c>
      <c r="AS43" s="64"/>
    </row>
    <row r="44" spans="1:45" ht="36" x14ac:dyDescent="0.2">
      <c r="A44" s="72">
        <v>22</v>
      </c>
      <c r="B44" s="73" t="s">
        <v>89</v>
      </c>
      <c r="C44" s="74">
        <v>31.4</v>
      </c>
      <c r="D44" s="75">
        <v>278.26</v>
      </c>
      <c r="E44" s="75"/>
      <c r="F44" s="75"/>
      <c r="G44" s="75">
        <v>8737.36</v>
      </c>
      <c r="H44" s="75"/>
      <c r="I44" s="75"/>
      <c r="J44" s="75" t="s">
        <v>81</v>
      </c>
      <c r="K44" s="76"/>
      <c r="L44" s="75">
        <v>49366.14</v>
      </c>
      <c r="M44" s="75"/>
      <c r="N44" s="75"/>
      <c r="O44" s="77">
        <f>0+0</f>
        <v>0</v>
      </c>
      <c r="P44" s="78" t="s">
        <v>82</v>
      </c>
      <c r="Q44" s="77" t="s">
        <v>83</v>
      </c>
      <c r="R44" s="77">
        <v>8737.36</v>
      </c>
      <c r="S44" s="77">
        <v>49366.14</v>
      </c>
      <c r="T44" s="78"/>
      <c r="U44" s="78"/>
      <c r="V44" s="77"/>
      <c r="W44" s="77"/>
      <c r="X44" s="78">
        <v>49366.14</v>
      </c>
      <c r="Y44" s="78"/>
      <c r="Z44" s="78"/>
      <c r="AA44" s="78"/>
      <c r="AB44" s="78"/>
      <c r="AC44" s="78"/>
      <c r="AD44" s="78"/>
      <c r="AE44" s="79"/>
      <c r="AF44" s="79"/>
      <c r="AG44" s="79"/>
      <c r="AH44" s="79"/>
      <c r="AI44" s="77"/>
      <c r="AJ44" s="77"/>
      <c r="AK44" s="77"/>
      <c r="AL44" s="77"/>
      <c r="AM44" s="77">
        <v>49366.14</v>
      </c>
      <c r="AN44" s="77">
        <v>8737.36</v>
      </c>
      <c r="AO44" s="80" t="s">
        <v>22</v>
      </c>
      <c r="AP44" s="80" t="s">
        <v>22</v>
      </c>
      <c r="AQ44" s="80" t="s">
        <v>22</v>
      </c>
      <c r="AR44" s="80">
        <v>5.65</v>
      </c>
      <c r="AS44" s="36"/>
    </row>
    <row r="45" spans="1:45" ht="60" x14ac:dyDescent="0.2">
      <c r="A45" s="72">
        <v>23</v>
      </c>
      <c r="B45" s="73" t="s">
        <v>84</v>
      </c>
      <c r="C45" s="74">
        <v>5</v>
      </c>
      <c r="D45" s="75">
        <v>19.239999999999998</v>
      </c>
      <c r="E45" s="75" t="s">
        <v>85</v>
      </c>
      <c r="F45" s="75"/>
      <c r="G45" s="75">
        <v>96.2</v>
      </c>
      <c r="H45" s="75" t="s">
        <v>90</v>
      </c>
      <c r="I45" s="75"/>
      <c r="J45" s="75" t="s">
        <v>55</v>
      </c>
      <c r="K45" s="76" t="s">
        <v>56</v>
      </c>
      <c r="L45" s="75">
        <v>2727.1</v>
      </c>
      <c r="M45" s="75" t="s">
        <v>91</v>
      </c>
      <c r="N45" s="75"/>
      <c r="O45" s="77">
        <f>80.8+0</f>
        <v>80.8</v>
      </c>
      <c r="P45" s="78" t="s">
        <v>58</v>
      </c>
      <c r="Q45" s="77" t="s">
        <v>92</v>
      </c>
      <c r="R45" s="77">
        <v>96.2</v>
      </c>
      <c r="S45" s="77">
        <v>2727.1</v>
      </c>
      <c r="T45" s="78"/>
      <c r="U45" s="78"/>
      <c r="V45" s="77"/>
      <c r="W45" s="77"/>
      <c r="X45" s="78">
        <v>6255.62</v>
      </c>
      <c r="Y45" s="78"/>
      <c r="Z45" s="78"/>
      <c r="AA45" s="78"/>
      <c r="AB45" s="78"/>
      <c r="AC45" s="78"/>
      <c r="AD45" s="78"/>
      <c r="AE45" s="79">
        <v>2594.5</v>
      </c>
      <c r="AF45" s="79"/>
      <c r="AG45" s="79"/>
      <c r="AH45" s="79">
        <v>132.6</v>
      </c>
      <c r="AI45" s="77">
        <v>80.8</v>
      </c>
      <c r="AJ45" s="77"/>
      <c r="AK45" s="77"/>
      <c r="AL45" s="77">
        <v>15.4</v>
      </c>
      <c r="AM45" s="77">
        <v>2727.1</v>
      </c>
      <c r="AN45" s="77">
        <v>96.2</v>
      </c>
      <c r="AO45" s="80">
        <v>32.11</v>
      </c>
      <c r="AP45" s="80">
        <v>12.1</v>
      </c>
      <c r="AQ45" s="80">
        <v>32.11</v>
      </c>
      <c r="AR45" s="80">
        <v>8.61</v>
      </c>
      <c r="AS45" s="36"/>
    </row>
    <row r="46" spans="1:45" ht="12.75" x14ac:dyDescent="0.2">
      <c r="A46" s="81" t="s">
        <v>22</v>
      </c>
      <c r="B46" s="82" t="s">
        <v>60</v>
      </c>
      <c r="C46" s="83" t="s">
        <v>22</v>
      </c>
      <c r="D46" s="84"/>
      <c r="E46" s="84"/>
      <c r="F46" s="84"/>
      <c r="G46" s="84">
        <v>206.09</v>
      </c>
      <c r="H46" s="84"/>
      <c r="I46" s="84"/>
      <c r="J46" s="84"/>
      <c r="K46" s="85"/>
      <c r="L46" s="84">
        <v>6255.62</v>
      </c>
      <c r="M46" s="84"/>
      <c r="N46" s="84"/>
      <c r="O46" s="86"/>
      <c r="P46" s="87"/>
      <c r="Q46" s="86"/>
      <c r="R46" s="86"/>
      <c r="S46" s="86"/>
      <c r="T46" s="87" t="s">
        <v>60</v>
      </c>
      <c r="U46" s="87"/>
      <c r="V46" s="86">
        <v>6255.62</v>
      </c>
      <c r="W46" s="86"/>
      <c r="X46" s="87"/>
      <c r="Y46" s="87">
        <v>206.09</v>
      </c>
      <c r="Z46" s="87"/>
      <c r="AA46" s="87"/>
      <c r="AB46" s="87"/>
      <c r="AC46" s="87"/>
      <c r="AD46" s="87"/>
      <c r="AE46" s="88"/>
      <c r="AF46" s="88"/>
      <c r="AG46" s="88"/>
      <c r="AH46" s="88"/>
      <c r="AI46" s="86"/>
      <c r="AJ46" s="86"/>
      <c r="AK46" s="86"/>
      <c r="AL46" s="86"/>
      <c r="AM46" s="86"/>
      <c r="AN46" s="86"/>
      <c r="AO46" s="89" t="s">
        <v>22</v>
      </c>
      <c r="AP46" s="89" t="s">
        <v>22</v>
      </c>
      <c r="AQ46" s="89" t="s">
        <v>22</v>
      </c>
      <c r="AR46" s="89" t="s">
        <v>22</v>
      </c>
      <c r="AS46" s="64"/>
    </row>
    <row r="47" spans="1:45" ht="17.850000000000001" customHeight="1" x14ac:dyDescent="0.2">
      <c r="A47" s="100" t="s">
        <v>93</v>
      </c>
      <c r="B47" s="101"/>
      <c r="C47" s="101"/>
      <c r="D47" s="101"/>
      <c r="E47" s="101"/>
      <c r="F47" s="101"/>
      <c r="G47" s="101"/>
      <c r="H47" s="101"/>
      <c r="I47" s="101"/>
      <c r="J47" s="101"/>
      <c r="K47" s="101"/>
      <c r="L47" s="101"/>
      <c r="M47" s="101"/>
      <c r="N47" s="101"/>
      <c r="O47" s="101"/>
      <c r="P47" s="101"/>
      <c r="Q47" s="101"/>
      <c r="R47" s="101"/>
      <c r="S47" s="101"/>
      <c r="T47" s="101"/>
      <c r="U47" s="101"/>
      <c r="V47" s="101"/>
      <c r="W47" s="101"/>
      <c r="X47" s="101"/>
      <c r="Y47" s="101"/>
      <c r="Z47" s="101"/>
      <c r="AA47" s="101"/>
      <c r="AB47" s="101"/>
      <c r="AC47" s="101"/>
      <c r="AD47" s="101"/>
      <c r="AE47" s="101"/>
      <c r="AF47" s="101"/>
      <c r="AG47" s="101"/>
      <c r="AH47" s="101"/>
      <c r="AI47" s="101"/>
      <c r="AJ47" s="101"/>
      <c r="AK47" s="101"/>
      <c r="AL47" s="101"/>
      <c r="AM47" s="101"/>
      <c r="AN47" s="101"/>
      <c r="AO47" s="101"/>
      <c r="AP47" s="101"/>
      <c r="AQ47" s="101"/>
      <c r="AR47" s="101"/>
      <c r="AS47" s="36"/>
    </row>
    <row r="48" spans="1:45" ht="84" x14ac:dyDescent="0.2">
      <c r="A48" s="72">
        <v>27</v>
      </c>
      <c r="B48" s="73" t="s">
        <v>94</v>
      </c>
      <c r="C48" s="74">
        <v>15</v>
      </c>
      <c r="D48" s="75">
        <v>16.079999999999998</v>
      </c>
      <c r="E48" s="75" t="s">
        <v>95</v>
      </c>
      <c r="F48" s="75" t="s">
        <v>96</v>
      </c>
      <c r="G48" s="75">
        <v>241.2</v>
      </c>
      <c r="H48" s="75" t="s">
        <v>97</v>
      </c>
      <c r="I48" s="75" t="s">
        <v>98</v>
      </c>
      <c r="J48" s="75" t="s">
        <v>55</v>
      </c>
      <c r="K48" s="76" t="s">
        <v>56</v>
      </c>
      <c r="L48" s="75">
        <v>5854.2</v>
      </c>
      <c r="M48" s="75" t="s">
        <v>99</v>
      </c>
      <c r="N48" s="75" t="s">
        <v>100</v>
      </c>
      <c r="O48" s="77">
        <f>148.65+11.4</f>
        <v>160.05000000000001</v>
      </c>
      <c r="P48" s="78" t="s">
        <v>58</v>
      </c>
      <c r="Q48" s="77" t="s">
        <v>101</v>
      </c>
      <c r="R48" s="77">
        <v>241.2</v>
      </c>
      <c r="S48" s="77">
        <v>5854.2</v>
      </c>
      <c r="T48" s="78"/>
      <c r="U48" s="78"/>
      <c r="V48" s="77"/>
      <c r="W48" s="77"/>
      <c r="X48" s="78">
        <v>13460.15</v>
      </c>
      <c r="Y48" s="78"/>
      <c r="Z48" s="78"/>
      <c r="AA48" s="78"/>
      <c r="AB48" s="78"/>
      <c r="AC48" s="78"/>
      <c r="AD48" s="78"/>
      <c r="AE48" s="79">
        <v>4773.1499999999996</v>
      </c>
      <c r="AF48" s="79">
        <v>985.5</v>
      </c>
      <c r="AG48" s="79">
        <v>366</v>
      </c>
      <c r="AH48" s="79">
        <v>95.55</v>
      </c>
      <c r="AI48" s="77">
        <v>148.65</v>
      </c>
      <c r="AJ48" s="77">
        <v>81.45</v>
      </c>
      <c r="AK48" s="77">
        <v>11.4</v>
      </c>
      <c r="AL48" s="77">
        <v>11.1</v>
      </c>
      <c r="AM48" s="77">
        <v>5854.2</v>
      </c>
      <c r="AN48" s="77">
        <v>241.2</v>
      </c>
      <c r="AO48" s="80">
        <v>32.11</v>
      </c>
      <c r="AP48" s="80">
        <v>12.1</v>
      </c>
      <c r="AQ48" s="80">
        <v>32.11</v>
      </c>
      <c r="AR48" s="80">
        <v>8.61</v>
      </c>
      <c r="AS48" s="36"/>
    </row>
    <row r="49" spans="1:45" ht="12.75" x14ac:dyDescent="0.2">
      <c r="A49" s="81" t="s">
        <v>22</v>
      </c>
      <c r="B49" s="82" t="s">
        <v>60</v>
      </c>
      <c r="C49" s="83" t="s">
        <v>22</v>
      </c>
      <c r="D49" s="84"/>
      <c r="E49" s="84"/>
      <c r="F49" s="84"/>
      <c r="G49" s="84">
        <v>478.08</v>
      </c>
      <c r="H49" s="84"/>
      <c r="I49" s="84"/>
      <c r="J49" s="84"/>
      <c r="K49" s="85"/>
      <c r="L49" s="84">
        <v>13460.15</v>
      </c>
      <c r="M49" s="84"/>
      <c r="N49" s="84"/>
      <c r="O49" s="86"/>
      <c r="P49" s="87"/>
      <c r="Q49" s="86"/>
      <c r="R49" s="86"/>
      <c r="S49" s="86"/>
      <c r="T49" s="87" t="s">
        <v>60</v>
      </c>
      <c r="U49" s="87"/>
      <c r="V49" s="86">
        <v>13460.15</v>
      </c>
      <c r="W49" s="86"/>
      <c r="X49" s="87"/>
      <c r="Y49" s="87">
        <v>478.08</v>
      </c>
      <c r="Z49" s="87"/>
      <c r="AA49" s="87"/>
      <c r="AB49" s="87"/>
      <c r="AC49" s="87"/>
      <c r="AD49" s="87"/>
      <c r="AE49" s="88"/>
      <c r="AF49" s="88"/>
      <c r="AG49" s="88"/>
      <c r="AH49" s="88"/>
      <c r="AI49" s="86"/>
      <c r="AJ49" s="86"/>
      <c r="AK49" s="86"/>
      <c r="AL49" s="86"/>
      <c r="AM49" s="86"/>
      <c r="AN49" s="86"/>
      <c r="AO49" s="89" t="s">
        <v>22</v>
      </c>
      <c r="AP49" s="89" t="s">
        <v>22</v>
      </c>
      <c r="AQ49" s="89" t="s">
        <v>22</v>
      </c>
      <c r="AR49" s="89" t="s">
        <v>22</v>
      </c>
      <c r="AS49" s="64"/>
    </row>
    <row r="50" spans="1:45" ht="36" x14ac:dyDescent="0.2">
      <c r="A50" s="72">
        <v>28</v>
      </c>
      <c r="B50" s="73" t="s">
        <v>102</v>
      </c>
      <c r="C50" s="74">
        <v>1.5</v>
      </c>
      <c r="D50" s="75">
        <v>571.12</v>
      </c>
      <c r="E50" s="75"/>
      <c r="F50" s="75"/>
      <c r="G50" s="75">
        <v>856.68</v>
      </c>
      <c r="H50" s="75"/>
      <c r="I50" s="75"/>
      <c r="J50" s="75" t="s">
        <v>81</v>
      </c>
      <c r="K50" s="76"/>
      <c r="L50" s="75">
        <v>4840.25</v>
      </c>
      <c r="M50" s="75"/>
      <c r="N50" s="75"/>
      <c r="O50" s="77">
        <f>0+0</f>
        <v>0</v>
      </c>
      <c r="P50" s="78" t="s">
        <v>82</v>
      </c>
      <c r="Q50" s="77" t="s">
        <v>83</v>
      </c>
      <c r="R50" s="77">
        <v>856.68</v>
      </c>
      <c r="S50" s="77">
        <v>4840.25</v>
      </c>
      <c r="T50" s="78"/>
      <c r="U50" s="78"/>
      <c r="V50" s="77"/>
      <c r="W50" s="77"/>
      <c r="X50" s="78">
        <v>4840.25</v>
      </c>
      <c r="Y50" s="78"/>
      <c r="Z50" s="78"/>
      <c r="AA50" s="78"/>
      <c r="AB50" s="78"/>
      <c r="AC50" s="78"/>
      <c r="AD50" s="78"/>
      <c r="AE50" s="79"/>
      <c r="AF50" s="79"/>
      <c r="AG50" s="79"/>
      <c r="AH50" s="79"/>
      <c r="AI50" s="77"/>
      <c r="AJ50" s="77"/>
      <c r="AK50" s="77"/>
      <c r="AL50" s="77"/>
      <c r="AM50" s="77">
        <v>4840.25</v>
      </c>
      <c r="AN50" s="77">
        <v>856.68</v>
      </c>
      <c r="AO50" s="80" t="s">
        <v>22</v>
      </c>
      <c r="AP50" s="80" t="s">
        <v>22</v>
      </c>
      <c r="AQ50" s="80" t="s">
        <v>22</v>
      </c>
      <c r="AR50" s="80">
        <v>5.65</v>
      </c>
      <c r="AS50" s="36"/>
    </row>
    <row r="51" spans="1:45" ht="84" x14ac:dyDescent="0.2">
      <c r="A51" s="72">
        <v>29</v>
      </c>
      <c r="B51" s="73" t="s">
        <v>94</v>
      </c>
      <c r="C51" s="74">
        <v>36</v>
      </c>
      <c r="D51" s="75">
        <v>16.079999999999998</v>
      </c>
      <c r="E51" s="75" t="s">
        <v>95</v>
      </c>
      <c r="F51" s="75" t="s">
        <v>96</v>
      </c>
      <c r="G51" s="75">
        <v>578.88</v>
      </c>
      <c r="H51" s="75" t="s">
        <v>103</v>
      </c>
      <c r="I51" s="75" t="s">
        <v>104</v>
      </c>
      <c r="J51" s="75" t="s">
        <v>55</v>
      </c>
      <c r="K51" s="76" t="s">
        <v>56</v>
      </c>
      <c r="L51" s="75">
        <v>14050.08</v>
      </c>
      <c r="M51" s="75" t="s">
        <v>105</v>
      </c>
      <c r="N51" s="75" t="s">
        <v>106</v>
      </c>
      <c r="O51" s="77">
        <f>356.76+27.36</f>
        <v>384.12</v>
      </c>
      <c r="P51" s="78" t="s">
        <v>58</v>
      </c>
      <c r="Q51" s="77" t="s">
        <v>107</v>
      </c>
      <c r="R51" s="77">
        <v>578.88</v>
      </c>
      <c r="S51" s="77">
        <v>14050.08</v>
      </c>
      <c r="T51" s="78"/>
      <c r="U51" s="78"/>
      <c r="V51" s="77"/>
      <c r="W51" s="77"/>
      <c r="X51" s="78">
        <v>32304.34</v>
      </c>
      <c r="Y51" s="78"/>
      <c r="Z51" s="78"/>
      <c r="AA51" s="78"/>
      <c r="AB51" s="78"/>
      <c r="AC51" s="78"/>
      <c r="AD51" s="78"/>
      <c r="AE51" s="79">
        <v>11455.56</v>
      </c>
      <c r="AF51" s="79">
        <v>2365.1999999999998</v>
      </c>
      <c r="AG51" s="79">
        <v>878.4</v>
      </c>
      <c r="AH51" s="79">
        <v>229.32</v>
      </c>
      <c r="AI51" s="77">
        <v>356.76</v>
      </c>
      <c r="AJ51" s="77">
        <v>195.48</v>
      </c>
      <c r="AK51" s="77">
        <v>27.36</v>
      </c>
      <c r="AL51" s="77">
        <v>26.64</v>
      </c>
      <c r="AM51" s="77">
        <v>14050.08</v>
      </c>
      <c r="AN51" s="77">
        <v>578.88</v>
      </c>
      <c r="AO51" s="80">
        <v>32.11</v>
      </c>
      <c r="AP51" s="80">
        <v>12.1</v>
      </c>
      <c r="AQ51" s="80">
        <v>32.11</v>
      </c>
      <c r="AR51" s="80">
        <v>8.61</v>
      </c>
      <c r="AS51" s="36"/>
    </row>
    <row r="52" spans="1:45" ht="12.75" x14ac:dyDescent="0.2">
      <c r="A52" s="81" t="s">
        <v>22</v>
      </c>
      <c r="B52" s="82" t="s">
        <v>60</v>
      </c>
      <c r="C52" s="83" t="s">
        <v>22</v>
      </c>
      <c r="D52" s="84"/>
      <c r="E52" s="84"/>
      <c r="F52" s="84"/>
      <c r="G52" s="84">
        <v>1147.3800000000001</v>
      </c>
      <c r="H52" s="84"/>
      <c r="I52" s="84"/>
      <c r="J52" s="84"/>
      <c r="K52" s="85"/>
      <c r="L52" s="84">
        <v>32304.34</v>
      </c>
      <c r="M52" s="84"/>
      <c r="N52" s="84"/>
      <c r="O52" s="86"/>
      <c r="P52" s="87"/>
      <c r="Q52" s="86"/>
      <c r="R52" s="86"/>
      <c r="S52" s="86"/>
      <c r="T52" s="87" t="s">
        <v>60</v>
      </c>
      <c r="U52" s="87"/>
      <c r="V52" s="86">
        <v>32304.34</v>
      </c>
      <c r="W52" s="86"/>
      <c r="X52" s="87"/>
      <c r="Y52" s="87">
        <v>1147.3800000000001</v>
      </c>
      <c r="Z52" s="87"/>
      <c r="AA52" s="87"/>
      <c r="AB52" s="87"/>
      <c r="AC52" s="87"/>
      <c r="AD52" s="87"/>
      <c r="AE52" s="88"/>
      <c r="AF52" s="88"/>
      <c r="AG52" s="88"/>
      <c r="AH52" s="88"/>
      <c r="AI52" s="86"/>
      <c r="AJ52" s="86"/>
      <c r="AK52" s="86"/>
      <c r="AL52" s="86"/>
      <c r="AM52" s="86"/>
      <c r="AN52" s="86"/>
      <c r="AO52" s="89" t="s">
        <v>22</v>
      </c>
      <c r="AP52" s="89" t="s">
        <v>22</v>
      </c>
      <c r="AQ52" s="89" t="s">
        <v>22</v>
      </c>
      <c r="AR52" s="89" t="s">
        <v>22</v>
      </c>
      <c r="AS52" s="64"/>
    </row>
    <row r="53" spans="1:45" ht="36" x14ac:dyDescent="0.2">
      <c r="A53" s="72">
        <v>30</v>
      </c>
      <c r="B53" s="73" t="s">
        <v>108</v>
      </c>
      <c r="C53" s="74">
        <v>3.6</v>
      </c>
      <c r="D53" s="75">
        <v>279.2</v>
      </c>
      <c r="E53" s="75"/>
      <c r="F53" s="75"/>
      <c r="G53" s="75">
        <v>1005.12</v>
      </c>
      <c r="H53" s="75"/>
      <c r="I53" s="75"/>
      <c r="J53" s="75" t="s">
        <v>81</v>
      </c>
      <c r="K53" s="76"/>
      <c r="L53" s="75">
        <v>5678.93</v>
      </c>
      <c r="M53" s="75"/>
      <c r="N53" s="75"/>
      <c r="O53" s="77">
        <f>0+0</f>
        <v>0</v>
      </c>
      <c r="P53" s="78" t="s">
        <v>82</v>
      </c>
      <c r="Q53" s="77" t="s">
        <v>83</v>
      </c>
      <c r="R53" s="77">
        <v>1005.12</v>
      </c>
      <c r="S53" s="77">
        <v>5678.93</v>
      </c>
      <c r="T53" s="78"/>
      <c r="U53" s="78"/>
      <c r="V53" s="77"/>
      <c r="W53" s="77"/>
      <c r="X53" s="78">
        <v>5678.93</v>
      </c>
      <c r="Y53" s="78"/>
      <c r="Z53" s="78"/>
      <c r="AA53" s="78"/>
      <c r="AB53" s="78"/>
      <c r="AC53" s="78"/>
      <c r="AD53" s="78"/>
      <c r="AE53" s="79"/>
      <c r="AF53" s="79"/>
      <c r="AG53" s="79"/>
      <c r="AH53" s="79"/>
      <c r="AI53" s="77"/>
      <c r="AJ53" s="77"/>
      <c r="AK53" s="77"/>
      <c r="AL53" s="77"/>
      <c r="AM53" s="77">
        <v>5678.93</v>
      </c>
      <c r="AN53" s="77">
        <v>1005.12</v>
      </c>
      <c r="AO53" s="80" t="s">
        <v>22</v>
      </c>
      <c r="AP53" s="80" t="s">
        <v>22</v>
      </c>
      <c r="AQ53" s="80" t="s">
        <v>22</v>
      </c>
      <c r="AR53" s="80">
        <v>5.65</v>
      </c>
      <c r="AS53" s="36"/>
    </row>
    <row r="54" spans="1:45" ht="38.25" x14ac:dyDescent="0.2">
      <c r="A54" s="72">
        <v>31</v>
      </c>
      <c r="B54" s="73" t="s">
        <v>109</v>
      </c>
      <c r="C54" s="74">
        <v>0.37</v>
      </c>
      <c r="D54" s="75">
        <v>1335.94</v>
      </c>
      <c r="E54" s="75" t="s">
        <v>110</v>
      </c>
      <c r="F54" s="75" t="s">
        <v>111</v>
      </c>
      <c r="G54" s="75">
        <v>494.3</v>
      </c>
      <c r="H54" s="75" t="s">
        <v>112</v>
      </c>
      <c r="I54" s="75" t="s">
        <v>113</v>
      </c>
      <c r="J54" s="75" t="s">
        <v>55</v>
      </c>
      <c r="K54" s="76" t="s">
        <v>56</v>
      </c>
      <c r="L54" s="75">
        <v>11078.86</v>
      </c>
      <c r="M54" s="75" t="s">
        <v>114</v>
      </c>
      <c r="N54" s="75" t="s">
        <v>115</v>
      </c>
      <c r="O54" s="77">
        <f>288.35+1.86</f>
        <v>290.21000000000004</v>
      </c>
      <c r="P54" s="78" t="s">
        <v>58</v>
      </c>
      <c r="Q54" s="77" t="s">
        <v>116</v>
      </c>
      <c r="R54" s="77">
        <v>494.3</v>
      </c>
      <c r="S54" s="77">
        <v>11078.86</v>
      </c>
      <c r="T54" s="78"/>
      <c r="U54" s="78"/>
      <c r="V54" s="77"/>
      <c r="W54" s="77"/>
      <c r="X54" s="78">
        <v>24870.25</v>
      </c>
      <c r="Y54" s="78"/>
      <c r="Z54" s="78"/>
      <c r="AA54" s="78"/>
      <c r="AB54" s="78"/>
      <c r="AC54" s="78"/>
      <c r="AD54" s="78"/>
      <c r="AE54" s="79">
        <v>9258.8700000000008</v>
      </c>
      <c r="AF54" s="79">
        <v>162.16</v>
      </c>
      <c r="AG54" s="79">
        <v>59.64</v>
      </c>
      <c r="AH54" s="79">
        <v>1657.83</v>
      </c>
      <c r="AI54" s="77">
        <v>288.35000000000002</v>
      </c>
      <c r="AJ54" s="77">
        <v>13.4</v>
      </c>
      <c r="AK54" s="77">
        <v>1.86</v>
      </c>
      <c r="AL54" s="77">
        <v>192.55</v>
      </c>
      <c r="AM54" s="77">
        <v>11078.86</v>
      </c>
      <c r="AN54" s="77">
        <v>494.3</v>
      </c>
      <c r="AO54" s="80">
        <v>32.11</v>
      </c>
      <c r="AP54" s="80">
        <v>12.1</v>
      </c>
      <c r="AQ54" s="80">
        <v>32.11</v>
      </c>
      <c r="AR54" s="80">
        <v>8.61</v>
      </c>
      <c r="AS54" s="36"/>
    </row>
    <row r="55" spans="1:45" ht="12.75" x14ac:dyDescent="0.2">
      <c r="A55" s="81" t="s">
        <v>22</v>
      </c>
      <c r="B55" s="82" t="s">
        <v>60</v>
      </c>
      <c r="C55" s="83" t="s">
        <v>22</v>
      </c>
      <c r="D55" s="84"/>
      <c r="E55" s="84"/>
      <c r="F55" s="84"/>
      <c r="G55" s="84">
        <v>923.81</v>
      </c>
      <c r="H55" s="84"/>
      <c r="I55" s="84"/>
      <c r="J55" s="84"/>
      <c r="K55" s="85"/>
      <c r="L55" s="84">
        <v>24870.25</v>
      </c>
      <c r="M55" s="84"/>
      <c r="N55" s="84"/>
      <c r="O55" s="86"/>
      <c r="P55" s="87"/>
      <c r="Q55" s="86"/>
      <c r="R55" s="86"/>
      <c r="S55" s="86"/>
      <c r="T55" s="87" t="s">
        <v>60</v>
      </c>
      <c r="U55" s="87"/>
      <c r="V55" s="86">
        <v>24870.25</v>
      </c>
      <c r="W55" s="86"/>
      <c r="X55" s="87"/>
      <c r="Y55" s="87">
        <v>923.81</v>
      </c>
      <c r="Z55" s="87"/>
      <c r="AA55" s="87"/>
      <c r="AB55" s="87"/>
      <c r="AC55" s="87"/>
      <c r="AD55" s="87"/>
      <c r="AE55" s="88"/>
      <c r="AF55" s="88"/>
      <c r="AG55" s="88"/>
      <c r="AH55" s="88"/>
      <c r="AI55" s="86"/>
      <c r="AJ55" s="86"/>
      <c r="AK55" s="86"/>
      <c r="AL55" s="86"/>
      <c r="AM55" s="86"/>
      <c r="AN55" s="86"/>
      <c r="AO55" s="89" t="s">
        <v>22</v>
      </c>
      <c r="AP55" s="89" t="s">
        <v>22</v>
      </c>
      <c r="AQ55" s="89" t="s">
        <v>22</v>
      </c>
      <c r="AR55" s="89" t="s">
        <v>22</v>
      </c>
      <c r="AS55" s="64"/>
    </row>
    <row r="56" spans="1:45" ht="36" x14ac:dyDescent="0.2">
      <c r="A56" s="102">
        <v>32</v>
      </c>
      <c r="B56" s="103" t="s">
        <v>117</v>
      </c>
      <c r="C56" s="104">
        <v>37</v>
      </c>
      <c r="D56" s="105">
        <v>205.38</v>
      </c>
      <c r="E56" s="105"/>
      <c r="F56" s="105"/>
      <c r="G56" s="105">
        <v>7599.06</v>
      </c>
      <c r="H56" s="105"/>
      <c r="I56" s="105"/>
      <c r="J56" s="105" t="s">
        <v>81</v>
      </c>
      <c r="K56" s="106"/>
      <c r="L56" s="105">
        <v>42934.8</v>
      </c>
      <c r="M56" s="105"/>
      <c r="N56" s="105"/>
      <c r="O56" s="107">
        <f>0+0</f>
        <v>0</v>
      </c>
      <c r="P56" s="108" t="s">
        <v>82</v>
      </c>
      <c r="Q56" s="107" t="s">
        <v>83</v>
      </c>
      <c r="R56" s="107">
        <v>7599.06</v>
      </c>
      <c r="S56" s="107">
        <v>42934.8</v>
      </c>
      <c r="T56" s="108"/>
      <c r="U56" s="108"/>
      <c r="V56" s="107"/>
      <c r="W56" s="107"/>
      <c r="X56" s="108">
        <v>42934.8</v>
      </c>
      <c r="Y56" s="108"/>
      <c r="Z56" s="108"/>
      <c r="AA56" s="108"/>
      <c r="AB56" s="108"/>
      <c r="AC56" s="108"/>
      <c r="AD56" s="108"/>
      <c r="AE56" s="109"/>
      <c r="AF56" s="109"/>
      <c r="AG56" s="109"/>
      <c r="AH56" s="109"/>
      <c r="AI56" s="107"/>
      <c r="AJ56" s="107"/>
      <c r="AK56" s="107"/>
      <c r="AL56" s="107"/>
      <c r="AM56" s="107">
        <v>42934.8</v>
      </c>
      <c r="AN56" s="107">
        <v>7599.06</v>
      </c>
      <c r="AO56" s="110" t="s">
        <v>22</v>
      </c>
      <c r="AP56" s="110" t="s">
        <v>22</v>
      </c>
      <c r="AQ56" s="110" t="s">
        <v>22</v>
      </c>
      <c r="AR56" s="110">
        <v>5.65</v>
      </c>
      <c r="AS56" s="36"/>
    </row>
    <row r="57" spans="1:45" ht="21" customHeight="1" x14ac:dyDescent="0.2">
      <c r="A57" s="99" t="s">
        <v>118</v>
      </c>
      <c r="B57" s="71"/>
      <c r="C57" s="71"/>
      <c r="D57" s="71"/>
      <c r="E57" s="71"/>
      <c r="F57" s="71"/>
      <c r="G57" s="71"/>
      <c r="H57" s="71"/>
      <c r="I57" s="71"/>
      <c r="J57" s="71"/>
      <c r="K57" s="71"/>
      <c r="L57" s="71"/>
      <c r="M57" s="71"/>
      <c r="N57" s="71"/>
      <c r="O57" s="71"/>
      <c r="P57" s="71"/>
      <c r="Q57" s="71"/>
      <c r="R57" s="71"/>
      <c r="S57" s="71"/>
      <c r="T57" s="71"/>
      <c r="U57" s="71"/>
      <c r="V57" s="71"/>
      <c r="W57" s="71"/>
      <c r="X57" s="71"/>
      <c r="Y57" s="71"/>
      <c r="Z57" s="71"/>
      <c r="AA57" s="71"/>
      <c r="AB57" s="71"/>
      <c r="AC57" s="71"/>
      <c r="AD57" s="71"/>
      <c r="AE57" s="71"/>
      <c r="AF57" s="71"/>
      <c r="AG57" s="71"/>
      <c r="AH57" s="71"/>
      <c r="AI57" s="71"/>
      <c r="AJ57" s="71"/>
      <c r="AK57" s="71"/>
      <c r="AL57" s="71"/>
      <c r="AM57" s="71"/>
      <c r="AN57" s="71"/>
      <c r="AO57" s="71"/>
      <c r="AP57" s="71"/>
      <c r="AQ57" s="71"/>
      <c r="AR57" s="71"/>
      <c r="AS57" s="36"/>
    </row>
    <row r="58" spans="1:45" ht="36" x14ac:dyDescent="0.2">
      <c r="A58" s="72">
        <v>62</v>
      </c>
      <c r="B58" s="73" t="s">
        <v>119</v>
      </c>
      <c r="C58" s="74">
        <v>-635</v>
      </c>
      <c r="D58" s="75">
        <v>11.89</v>
      </c>
      <c r="E58" s="75" t="s">
        <v>120</v>
      </c>
      <c r="F58" s="75"/>
      <c r="G58" s="75">
        <v>-7550.15</v>
      </c>
      <c r="H58" s="75" t="s">
        <v>121</v>
      </c>
      <c r="I58" s="75"/>
      <c r="J58" s="75" t="s">
        <v>55</v>
      </c>
      <c r="K58" s="76" t="s">
        <v>56</v>
      </c>
      <c r="L58" s="75">
        <v>-65004.95</v>
      </c>
      <c r="M58" s="75" t="s">
        <v>122</v>
      </c>
      <c r="N58" s="75"/>
      <c r="O58" s="77">
        <f>0+0</f>
        <v>0</v>
      </c>
      <c r="P58" s="78" t="s">
        <v>123</v>
      </c>
      <c r="Q58" s="77" t="s">
        <v>83</v>
      </c>
      <c r="R58" s="77">
        <v>-7550.15</v>
      </c>
      <c r="S58" s="77">
        <v>-65004.95</v>
      </c>
      <c r="T58" s="78"/>
      <c r="U58" s="78"/>
      <c r="V58" s="77"/>
      <c r="W58" s="77"/>
      <c r="X58" s="78">
        <v>-65004.95</v>
      </c>
      <c r="Y58" s="78"/>
      <c r="Z58" s="78"/>
      <c r="AA58" s="78"/>
      <c r="AB58" s="78"/>
      <c r="AC58" s="78"/>
      <c r="AD58" s="78"/>
      <c r="AE58" s="79"/>
      <c r="AF58" s="79"/>
      <c r="AG58" s="79"/>
      <c r="AH58" s="79">
        <v>-65004.95</v>
      </c>
      <c r="AI58" s="77"/>
      <c r="AJ58" s="77"/>
      <c r="AK58" s="77"/>
      <c r="AL58" s="77">
        <v>-7550.15</v>
      </c>
      <c r="AM58" s="77">
        <v>-65004.95</v>
      </c>
      <c r="AN58" s="77">
        <v>-7550.15</v>
      </c>
      <c r="AO58" s="80">
        <v>32.11</v>
      </c>
      <c r="AP58" s="80">
        <v>12.1</v>
      </c>
      <c r="AQ58" s="80">
        <v>32.11</v>
      </c>
      <c r="AR58" s="80">
        <v>8.61</v>
      </c>
      <c r="AS58" s="36"/>
    </row>
    <row r="59" spans="1:45" ht="38.25" x14ac:dyDescent="0.2">
      <c r="A59" s="72">
        <v>64</v>
      </c>
      <c r="B59" s="73" t="s">
        <v>124</v>
      </c>
      <c r="C59" s="74">
        <v>12</v>
      </c>
      <c r="D59" s="75">
        <v>38.590000000000003</v>
      </c>
      <c r="E59" s="75" t="s">
        <v>125</v>
      </c>
      <c r="F59" s="75" t="s">
        <v>126</v>
      </c>
      <c r="G59" s="75">
        <v>463.08</v>
      </c>
      <c r="H59" s="75" t="s">
        <v>127</v>
      </c>
      <c r="I59" s="75" t="s">
        <v>128</v>
      </c>
      <c r="J59" s="75" t="s">
        <v>55</v>
      </c>
      <c r="K59" s="76" t="s">
        <v>56</v>
      </c>
      <c r="L59" s="75">
        <v>11538.72</v>
      </c>
      <c r="M59" s="75" t="s">
        <v>129</v>
      </c>
      <c r="N59" s="75" t="s">
        <v>130</v>
      </c>
      <c r="O59" s="77">
        <f>318.12+3.12</f>
        <v>321.24</v>
      </c>
      <c r="P59" s="78" t="s">
        <v>58</v>
      </c>
      <c r="Q59" s="77" t="s">
        <v>131</v>
      </c>
      <c r="R59" s="77">
        <v>463.08</v>
      </c>
      <c r="S59" s="77">
        <v>11538.72</v>
      </c>
      <c r="T59" s="78"/>
      <c r="U59" s="78"/>
      <c r="V59" s="77"/>
      <c r="W59" s="77"/>
      <c r="X59" s="78">
        <v>26805.040000000001</v>
      </c>
      <c r="Y59" s="78"/>
      <c r="Z59" s="78"/>
      <c r="AA59" s="78"/>
      <c r="AB59" s="78"/>
      <c r="AC59" s="78"/>
      <c r="AD59" s="78"/>
      <c r="AE59" s="79">
        <v>10214.879999999999</v>
      </c>
      <c r="AF59" s="79">
        <v>262.8</v>
      </c>
      <c r="AG59" s="79">
        <v>100.2</v>
      </c>
      <c r="AH59" s="79">
        <v>1061.04</v>
      </c>
      <c r="AI59" s="77">
        <v>318.12</v>
      </c>
      <c r="AJ59" s="77">
        <v>21.72</v>
      </c>
      <c r="AK59" s="77">
        <v>3.12</v>
      </c>
      <c r="AL59" s="77">
        <v>123.24</v>
      </c>
      <c r="AM59" s="77">
        <v>11538.72</v>
      </c>
      <c r="AN59" s="77">
        <v>463.08</v>
      </c>
      <c r="AO59" s="80">
        <v>32.11</v>
      </c>
      <c r="AP59" s="80">
        <v>12.1</v>
      </c>
      <c r="AQ59" s="80">
        <v>32.11</v>
      </c>
      <c r="AR59" s="80">
        <v>8.61</v>
      </c>
      <c r="AS59" s="36"/>
    </row>
    <row r="60" spans="1:45" ht="12.75" x14ac:dyDescent="0.2">
      <c r="A60" s="81" t="s">
        <v>22</v>
      </c>
      <c r="B60" s="82" t="s">
        <v>60</v>
      </c>
      <c r="C60" s="83" t="s">
        <v>22</v>
      </c>
      <c r="D60" s="84"/>
      <c r="E60" s="84"/>
      <c r="F60" s="84"/>
      <c r="G60" s="84">
        <v>938.51</v>
      </c>
      <c r="H60" s="84"/>
      <c r="I60" s="84"/>
      <c r="J60" s="84"/>
      <c r="K60" s="85"/>
      <c r="L60" s="84">
        <v>26805.040000000001</v>
      </c>
      <c r="M60" s="84"/>
      <c r="N60" s="84"/>
      <c r="O60" s="86"/>
      <c r="P60" s="87"/>
      <c r="Q60" s="86"/>
      <c r="R60" s="86"/>
      <c r="S60" s="86"/>
      <c r="T60" s="87" t="s">
        <v>60</v>
      </c>
      <c r="U60" s="87"/>
      <c r="V60" s="86">
        <v>26805.040000000001</v>
      </c>
      <c r="W60" s="86"/>
      <c r="X60" s="87"/>
      <c r="Y60" s="87">
        <v>938.51</v>
      </c>
      <c r="Z60" s="87"/>
      <c r="AA60" s="87"/>
      <c r="AB60" s="87"/>
      <c r="AC60" s="87"/>
      <c r="AD60" s="87"/>
      <c r="AE60" s="88"/>
      <c r="AF60" s="88"/>
      <c r="AG60" s="88"/>
      <c r="AH60" s="88"/>
      <c r="AI60" s="86"/>
      <c r="AJ60" s="86"/>
      <c r="AK60" s="86"/>
      <c r="AL60" s="86"/>
      <c r="AM60" s="86"/>
      <c r="AN60" s="86"/>
      <c r="AO60" s="89" t="s">
        <v>22</v>
      </c>
      <c r="AP60" s="89" t="s">
        <v>22</v>
      </c>
      <c r="AQ60" s="89" t="s">
        <v>22</v>
      </c>
      <c r="AR60" s="89" t="s">
        <v>22</v>
      </c>
      <c r="AS60" s="64"/>
    </row>
    <row r="61" spans="1:45" ht="17.850000000000001" customHeight="1" x14ac:dyDescent="0.2">
      <c r="A61" s="100" t="s">
        <v>132</v>
      </c>
      <c r="B61" s="101"/>
      <c r="C61" s="101"/>
      <c r="D61" s="101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101"/>
      <c r="S61" s="101"/>
      <c r="T61" s="101"/>
      <c r="U61" s="101"/>
      <c r="V61" s="101"/>
      <c r="W61" s="101"/>
      <c r="X61" s="101"/>
      <c r="Y61" s="101"/>
      <c r="Z61" s="101"/>
      <c r="AA61" s="101"/>
      <c r="AB61" s="101"/>
      <c r="AC61" s="101"/>
      <c r="AD61" s="101"/>
      <c r="AE61" s="101"/>
      <c r="AF61" s="101"/>
      <c r="AG61" s="101"/>
      <c r="AH61" s="101"/>
      <c r="AI61" s="101"/>
      <c r="AJ61" s="101"/>
      <c r="AK61" s="101"/>
      <c r="AL61" s="101"/>
      <c r="AM61" s="101"/>
      <c r="AN61" s="101"/>
      <c r="AO61" s="101"/>
      <c r="AP61" s="101"/>
      <c r="AQ61" s="101"/>
      <c r="AR61" s="101"/>
      <c r="AS61" s="36"/>
    </row>
    <row r="62" spans="1:45" ht="48" x14ac:dyDescent="0.2">
      <c r="A62" s="72">
        <v>71</v>
      </c>
      <c r="B62" s="73" t="s">
        <v>133</v>
      </c>
      <c r="C62" s="74">
        <v>80</v>
      </c>
      <c r="D62" s="75">
        <v>76.989999999999995</v>
      </c>
      <c r="E62" s="75" t="s">
        <v>134</v>
      </c>
      <c r="F62" s="75"/>
      <c r="G62" s="75">
        <v>6159.2</v>
      </c>
      <c r="H62" s="75" t="s">
        <v>135</v>
      </c>
      <c r="I62" s="75"/>
      <c r="J62" s="75" t="s">
        <v>55</v>
      </c>
      <c r="K62" s="76" t="s">
        <v>56</v>
      </c>
      <c r="L62" s="75">
        <v>53030.400000000001</v>
      </c>
      <c r="M62" s="75" t="s">
        <v>136</v>
      </c>
      <c r="N62" s="75"/>
      <c r="O62" s="77">
        <f>0+0</f>
        <v>0</v>
      </c>
      <c r="P62" s="78" t="s">
        <v>123</v>
      </c>
      <c r="Q62" s="77" t="s">
        <v>83</v>
      </c>
      <c r="R62" s="77">
        <v>6159.2</v>
      </c>
      <c r="S62" s="77">
        <v>53030.400000000001</v>
      </c>
      <c r="T62" s="78"/>
      <c r="U62" s="78"/>
      <c r="V62" s="77"/>
      <c r="W62" s="77"/>
      <c r="X62" s="78">
        <v>53030.400000000001</v>
      </c>
      <c r="Y62" s="78"/>
      <c r="Z62" s="78"/>
      <c r="AA62" s="78"/>
      <c r="AB62" s="78"/>
      <c r="AC62" s="78"/>
      <c r="AD62" s="78"/>
      <c r="AE62" s="79"/>
      <c r="AF62" s="79"/>
      <c r="AG62" s="79"/>
      <c r="AH62" s="79">
        <v>53030.400000000001</v>
      </c>
      <c r="AI62" s="77"/>
      <c r="AJ62" s="77"/>
      <c r="AK62" s="77"/>
      <c r="AL62" s="77">
        <v>6159.2</v>
      </c>
      <c r="AM62" s="77">
        <v>53030.400000000001</v>
      </c>
      <c r="AN62" s="77">
        <v>6159.2</v>
      </c>
      <c r="AO62" s="80">
        <v>32.11</v>
      </c>
      <c r="AP62" s="80">
        <v>12.1</v>
      </c>
      <c r="AQ62" s="80">
        <v>32.11</v>
      </c>
      <c r="AR62" s="80">
        <v>8.61</v>
      </c>
      <c r="AS62" s="36"/>
    </row>
    <row r="63" spans="1:45" ht="36" x14ac:dyDescent="0.2">
      <c r="A63" s="72">
        <v>73</v>
      </c>
      <c r="B63" s="73" t="s">
        <v>137</v>
      </c>
      <c r="C63" s="74">
        <v>2.3199999999999998E-2</v>
      </c>
      <c r="D63" s="75">
        <v>374.31</v>
      </c>
      <c r="E63" s="75">
        <v>374.31</v>
      </c>
      <c r="F63" s="75"/>
      <c r="G63" s="75">
        <v>8.68</v>
      </c>
      <c r="H63" s="75">
        <v>8.68</v>
      </c>
      <c r="I63" s="75"/>
      <c r="J63" s="75" t="s">
        <v>55</v>
      </c>
      <c r="K63" s="76" t="s">
        <v>56</v>
      </c>
      <c r="L63" s="75">
        <v>278.83999999999997</v>
      </c>
      <c r="M63" s="75">
        <v>278.83999999999997</v>
      </c>
      <c r="N63" s="75"/>
      <c r="O63" s="77">
        <f>8.68+0</f>
        <v>8.68</v>
      </c>
      <c r="P63" s="78" t="s">
        <v>58</v>
      </c>
      <c r="Q63" s="77" t="s">
        <v>138</v>
      </c>
      <c r="R63" s="77">
        <v>8.68</v>
      </c>
      <c r="S63" s="77">
        <v>278.83999999999997</v>
      </c>
      <c r="T63" s="78"/>
      <c r="U63" s="78"/>
      <c r="V63" s="77"/>
      <c r="W63" s="77"/>
      <c r="X63" s="78">
        <v>645.94000000000005</v>
      </c>
      <c r="Y63" s="78"/>
      <c r="Z63" s="78"/>
      <c r="AA63" s="78"/>
      <c r="AB63" s="78"/>
      <c r="AC63" s="78"/>
      <c r="AD63" s="78"/>
      <c r="AE63" s="79">
        <v>278.83999999999997</v>
      </c>
      <c r="AF63" s="79"/>
      <c r="AG63" s="79"/>
      <c r="AH63" s="79"/>
      <c r="AI63" s="77">
        <v>8.68</v>
      </c>
      <c r="AJ63" s="77"/>
      <c r="AK63" s="77"/>
      <c r="AL63" s="77"/>
      <c r="AM63" s="77">
        <v>278.83999999999997</v>
      </c>
      <c r="AN63" s="77">
        <v>8.68</v>
      </c>
      <c r="AO63" s="80">
        <v>32.11</v>
      </c>
      <c r="AP63" s="80">
        <v>12.1</v>
      </c>
      <c r="AQ63" s="80">
        <v>32.11</v>
      </c>
      <c r="AR63" s="80">
        <v>8.61</v>
      </c>
      <c r="AS63" s="36"/>
    </row>
    <row r="64" spans="1:45" ht="12.75" x14ac:dyDescent="0.2">
      <c r="A64" s="81" t="s">
        <v>22</v>
      </c>
      <c r="B64" s="82" t="s">
        <v>60</v>
      </c>
      <c r="C64" s="83" t="s">
        <v>22</v>
      </c>
      <c r="D64" s="84"/>
      <c r="E64" s="84"/>
      <c r="F64" s="84"/>
      <c r="G64" s="84">
        <v>20.11</v>
      </c>
      <c r="H64" s="84"/>
      <c r="I64" s="84"/>
      <c r="J64" s="84"/>
      <c r="K64" s="85"/>
      <c r="L64" s="84">
        <v>645.94000000000005</v>
      </c>
      <c r="M64" s="84"/>
      <c r="N64" s="84"/>
      <c r="O64" s="86"/>
      <c r="P64" s="87"/>
      <c r="Q64" s="86"/>
      <c r="R64" s="86"/>
      <c r="S64" s="86"/>
      <c r="T64" s="87" t="s">
        <v>60</v>
      </c>
      <c r="U64" s="87"/>
      <c r="V64" s="86">
        <v>645.94000000000005</v>
      </c>
      <c r="W64" s="86"/>
      <c r="X64" s="87"/>
      <c r="Y64" s="87">
        <v>20.11</v>
      </c>
      <c r="Z64" s="87"/>
      <c r="AA64" s="87"/>
      <c r="AB64" s="87"/>
      <c r="AC64" s="87"/>
      <c r="AD64" s="87"/>
      <c r="AE64" s="88"/>
      <c r="AF64" s="88"/>
      <c r="AG64" s="88"/>
      <c r="AH64" s="88"/>
      <c r="AI64" s="86"/>
      <c r="AJ64" s="86"/>
      <c r="AK64" s="86"/>
      <c r="AL64" s="86"/>
      <c r="AM64" s="86"/>
      <c r="AN64" s="86"/>
      <c r="AO64" s="89" t="s">
        <v>22</v>
      </c>
      <c r="AP64" s="89" t="s">
        <v>22</v>
      </c>
      <c r="AQ64" s="89" t="s">
        <v>22</v>
      </c>
      <c r="AR64" s="89" t="s">
        <v>22</v>
      </c>
      <c r="AS64" s="64"/>
    </row>
    <row r="65" spans="1:45" ht="36" x14ac:dyDescent="0.2">
      <c r="A65" s="102">
        <v>74</v>
      </c>
      <c r="B65" s="103" t="s">
        <v>139</v>
      </c>
      <c r="C65" s="104">
        <v>58</v>
      </c>
      <c r="D65" s="105">
        <v>15.34</v>
      </c>
      <c r="E65" s="105" t="s">
        <v>140</v>
      </c>
      <c r="F65" s="105"/>
      <c r="G65" s="105">
        <v>87.58</v>
      </c>
      <c r="H65" s="105" t="s">
        <v>141</v>
      </c>
      <c r="I65" s="105"/>
      <c r="J65" s="105"/>
      <c r="K65" s="106"/>
      <c r="L65" s="105">
        <v>889.72</v>
      </c>
      <c r="M65" s="105" t="s">
        <v>142</v>
      </c>
      <c r="N65" s="105"/>
      <c r="O65" s="107">
        <f>0+0</f>
        <v>0</v>
      </c>
      <c r="P65" s="108" t="s">
        <v>123</v>
      </c>
      <c r="Q65" s="107" t="s">
        <v>83</v>
      </c>
      <c r="R65" s="107">
        <v>87.58</v>
      </c>
      <c r="S65" s="107">
        <v>889.72</v>
      </c>
      <c r="T65" s="108"/>
      <c r="U65" s="108"/>
      <c r="V65" s="107"/>
      <c r="W65" s="107"/>
      <c r="X65" s="108">
        <v>889.72</v>
      </c>
      <c r="Y65" s="108"/>
      <c r="Z65" s="108"/>
      <c r="AA65" s="108"/>
      <c r="AB65" s="108"/>
      <c r="AC65" s="108"/>
      <c r="AD65" s="108"/>
      <c r="AE65" s="109"/>
      <c r="AF65" s="109"/>
      <c r="AG65" s="109"/>
      <c r="AH65" s="109">
        <v>889.72</v>
      </c>
      <c r="AI65" s="107"/>
      <c r="AJ65" s="107"/>
      <c r="AK65" s="107"/>
      <c r="AL65" s="107">
        <v>87.58</v>
      </c>
      <c r="AM65" s="107">
        <v>889.72</v>
      </c>
      <c r="AN65" s="107">
        <v>87.58</v>
      </c>
      <c r="AO65" s="110" t="s">
        <v>22</v>
      </c>
      <c r="AP65" s="110" t="s">
        <v>22</v>
      </c>
      <c r="AQ65" s="110" t="s">
        <v>22</v>
      </c>
      <c r="AR65" s="110" t="s">
        <v>22</v>
      </c>
      <c r="AS65" s="36"/>
    </row>
    <row r="66" spans="1:45" ht="38.25" x14ac:dyDescent="0.2">
      <c r="A66" s="112" t="s">
        <v>143</v>
      </c>
      <c r="B66" s="113"/>
      <c r="C66" s="113"/>
      <c r="D66" s="113"/>
      <c r="E66" s="113"/>
      <c r="F66" s="113"/>
      <c r="G66" s="114" t="s">
        <v>144</v>
      </c>
      <c r="H66" s="114" t="s">
        <v>144</v>
      </c>
      <c r="I66" s="114" t="s">
        <v>144</v>
      </c>
      <c r="J66" s="114"/>
      <c r="K66" s="114"/>
      <c r="L66" s="114">
        <v>576581.87</v>
      </c>
      <c r="M66" s="114" t="s">
        <v>145</v>
      </c>
      <c r="N66" s="114" t="s">
        <v>146</v>
      </c>
      <c r="O66" s="114" t="s">
        <v>147</v>
      </c>
      <c r="P66" s="114" t="s">
        <v>147</v>
      </c>
      <c r="Q66" s="114" t="s">
        <v>147</v>
      </c>
      <c r="R66" s="114" t="s">
        <v>147</v>
      </c>
      <c r="S66" s="114" t="s">
        <v>147</v>
      </c>
      <c r="T66" s="114" t="s">
        <v>147</v>
      </c>
      <c r="U66" s="114" t="s">
        <v>147</v>
      </c>
      <c r="V66" s="114" t="s">
        <v>147</v>
      </c>
      <c r="W66" s="114" t="s">
        <v>147</v>
      </c>
      <c r="X66" s="114" t="s">
        <v>147</v>
      </c>
      <c r="Y66" s="114" t="s">
        <v>147</v>
      </c>
      <c r="Z66" s="114" t="s">
        <v>147</v>
      </c>
      <c r="AA66" s="114" t="s">
        <v>147</v>
      </c>
      <c r="AB66" s="114" t="s">
        <v>147</v>
      </c>
      <c r="AC66" s="114" t="s">
        <v>147</v>
      </c>
      <c r="AD66" s="114" t="s">
        <v>147</v>
      </c>
      <c r="AE66" s="114" t="s">
        <v>147</v>
      </c>
      <c r="AF66" s="114" t="s">
        <v>147</v>
      </c>
      <c r="AG66" s="114" t="s">
        <v>147</v>
      </c>
      <c r="AH66" s="114" t="s">
        <v>147</v>
      </c>
      <c r="AI66" s="114" t="s">
        <v>147</v>
      </c>
      <c r="AJ66" s="114" t="s">
        <v>147</v>
      </c>
      <c r="AK66" s="114" t="s">
        <v>147</v>
      </c>
      <c r="AL66" s="114" t="s">
        <v>147</v>
      </c>
      <c r="AM66" s="114"/>
      <c r="AN66" s="114"/>
      <c r="AO66" s="114" t="s">
        <v>147</v>
      </c>
      <c r="AP66" s="114" t="s">
        <v>147</v>
      </c>
      <c r="AQ66" s="114" t="s">
        <v>147</v>
      </c>
      <c r="AR66" s="114" t="s">
        <v>147</v>
      </c>
      <c r="AS66" s="36"/>
    </row>
    <row r="67" spans="1:45" ht="12.75" x14ac:dyDescent="0.2">
      <c r="A67" s="112" t="s">
        <v>148</v>
      </c>
      <c r="B67" s="113"/>
      <c r="C67" s="113"/>
      <c r="D67" s="113"/>
      <c r="E67" s="113"/>
      <c r="F67" s="113"/>
      <c r="G67" s="114" t="s">
        <v>144</v>
      </c>
      <c r="H67" s="114" t="s">
        <v>144</v>
      </c>
      <c r="I67" s="114" t="s">
        <v>144</v>
      </c>
      <c r="J67" s="114"/>
      <c r="K67" s="114"/>
      <c r="L67" s="114">
        <v>413503.34</v>
      </c>
      <c r="M67" s="114"/>
      <c r="N67" s="114"/>
      <c r="O67" s="114" t="s">
        <v>147</v>
      </c>
      <c r="P67" s="114" t="s">
        <v>147</v>
      </c>
      <c r="Q67" s="114" t="s">
        <v>147</v>
      </c>
      <c r="R67" s="114" t="s">
        <v>147</v>
      </c>
      <c r="S67" s="114" t="s">
        <v>147</v>
      </c>
      <c r="T67" s="114" t="s">
        <v>147</v>
      </c>
      <c r="U67" s="114" t="s">
        <v>147</v>
      </c>
      <c r="V67" s="114" t="s">
        <v>147</v>
      </c>
      <c r="W67" s="114" t="s">
        <v>147</v>
      </c>
      <c r="X67" s="114" t="s">
        <v>147</v>
      </c>
      <c r="Y67" s="114" t="s">
        <v>147</v>
      </c>
      <c r="Z67" s="114" t="s">
        <v>147</v>
      </c>
      <c r="AA67" s="114" t="s">
        <v>147</v>
      </c>
      <c r="AB67" s="114" t="s">
        <v>147</v>
      </c>
      <c r="AC67" s="114" t="s">
        <v>147</v>
      </c>
      <c r="AD67" s="114" t="s">
        <v>147</v>
      </c>
      <c r="AE67" s="114" t="s">
        <v>147</v>
      </c>
      <c r="AF67" s="114" t="s">
        <v>147</v>
      </c>
      <c r="AG67" s="114" t="s">
        <v>147</v>
      </c>
      <c r="AH67" s="114" t="s">
        <v>147</v>
      </c>
      <c r="AI67" s="114" t="s">
        <v>147</v>
      </c>
      <c r="AJ67" s="114" t="s">
        <v>147</v>
      </c>
      <c r="AK67" s="114" t="s">
        <v>147</v>
      </c>
      <c r="AL67" s="114" t="s">
        <v>147</v>
      </c>
      <c r="AM67" s="114"/>
      <c r="AN67" s="114"/>
      <c r="AO67" s="114" t="s">
        <v>147</v>
      </c>
      <c r="AP67" s="114" t="s">
        <v>147</v>
      </c>
      <c r="AQ67" s="114" t="s">
        <v>147</v>
      </c>
      <c r="AR67" s="114" t="s">
        <v>147</v>
      </c>
      <c r="AS67" s="36"/>
    </row>
    <row r="68" spans="1:45" ht="12.75" x14ac:dyDescent="0.2">
      <c r="A68" s="112" t="s">
        <v>149</v>
      </c>
      <c r="B68" s="113"/>
      <c r="C68" s="113"/>
      <c r="D68" s="113"/>
      <c r="E68" s="113"/>
      <c r="F68" s="113"/>
      <c r="G68" s="114" t="s">
        <v>144</v>
      </c>
      <c r="H68" s="114" t="s">
        <v>144</v>
      </c>
      <c r="I68" s="114" t="s">
        <v>144</v>
      </c>
      <c r="J68" s="114"/>
      <c r="K68" s="114"/>
      <c r="L68" s="114">
        <v>214491.82</v>
      </c>
      <c r="M68" s="114"/>
      <c r="N68" s="114"/>
      <c r="O68" s="114" t="s">
        <v>147</v>
      </c>
      <c r="P68" s="114" t="s">
        <v>147</v>
      </c>
      <c r="Q68" s="114" t="s">
        <v>147</v>
      </c>
      <c r="R68" s="114" t="s">
        <v>147</v>
      </c>
      <c r="S68" s="114" t="s">
        <v>147</v>
      </c>
      <c r="T68" s="114" t="s">
        <v>147</v>
      </c>
      <c r="U68" s="114" t="s">
        <v>147</v>
      </c>
      <c r="V68" s="114" t="s">
        <v>147</v>
      </c>
      <c r="W68" s="114" t="s">
        <v>147</v>
      </c>
      <c r="X68" s="114" t="s">
        <v>147</v>
      </c>
      <c r="Y68" s="114" t="s">
        <v>147</v>
      </c>
      <c r="Z68" s="114" t="s">
        <v>147</v>
      </c>
      <c r="AA68" s="114" t="s">
        <v>147</v>
      </c>
      <c r="AB68" s="114" t="s">
        <v>147</v>
      </c>
      <c r="AC68" s="114" t="s">
        <v>147</v>
      </c>
      <c r="AD68" s="114" t="s">
        <v>147</v>
      </c>
      <c r="AE68" s="114" t="s">
        <v>147</v>
      </c>
      <c r="AF68" s="114" t="s">
        <v>147</v>
      </c>
      <c r="AG68" s="114" t="s">
        <v>147</v>
      </c>
      <c r="AH68" s="114" t="s">
        <v>147</v>
      </c>
      <c r="AI68" s="114" t="s">
        <v>147</v>
      </c>
      <c r="AJ68" s="114" t="s">
        <v>147</v>
      </c>
      <c r="AK68" s="114" t="s">
        <v>147</v>
      </c>
      <c r="AL68" s="114" t="s">
        <v>147</v>
      </c>
      <c r="AM68" s="114"/>
      <c r="AN68" s="114"/>
      <c r="AO68" s="114" t="s">
        <v>147</v>
      </c>
      <c r="AP68" s="114" t="s">
        <v>147</v>
      </c>
      <c r="AQ68" s="114" t="s">
        <v>147</v>
      </c>
      <c r="AR68" s="114" t="s">
        <v>147</v>
      </c>
      <c r="AS68" s="36"/>
    </row>
    <row r="69" spans="1:45" ht="12.75" x14ac:dyDescent="0.2">
      <c r="A69" s="115" t="s">
        <v>150</v>
      </c>
      <c r="B69" s="116"/>
      <c r="C69" s="116"/>
      <c r="D69" s="116"/>
      <c r="E69" s="116"/>
      <c r="F69" s="116"/>
      <c r="G69" s="117" t="s">
        <v>144</v>
      </c>
      <c r="H69" s="117" t="s">
        <v>144</v>
      </c>
      <c r="I69" s="117" t="s">
        <v>144</v>
      </c>
      <c r="J69" s="117"/>
      <c r="K69" s="117"/>
      <c r="L69" s="117"/>
      <c r="M69" s="117"/>
      <c r="N69" s="117"/>
      <c r="O69" s="117" t="s">
        <v>147</v>
      </c>
      <c r="P69" s="117" t="s">
        <v>147</v>
      </c>
      <c r="Q69" s="117" t="s">
        <v>147</v>
      </c>
      <c r="R69" s="117" t="s">
        <v>147</v>
      </c>
      <c r="S69" s="117" t="s">
        <v>147</v>
      </c>
      <c r="T69" s="117" t="s">
        <v>147</v>
      </c>
      <c r="U69" s="117" t="s">
        <v>147</v>
      </c>
      <c r="V69" s="117" t="s">
        <v>147</v>
      </c>
      <c r="W69" s="117" t="s">
        <v>147</v>
      </c>
      <c r="X69" s="117" t="s">
        <v>147</v>
      </c>
      <c r="Y69" s="117" t="s">
        <v>147</v>
      </c>
      <c r="Z69" s="117" t="s">
        <v>147</v>
      </c>
      <c r="AA69" s="117" t="s">
        <v>147</v>
      </c>
      <c r="AB69" s="117" t="s">
        <v>147</v>
      </c>
      <c r="AC69" s="117" t="s">
        <v>147</v>
      </c>
      <c r="AD69" s="117" t="s">
        <v>147</v>
      </c>
      <c r="AE69" s="117" t="s">
        <v>147</v>
      </c>
      <c r="AF69" s="117" t="s">
        <v>147</v>
      </c>
      <c r="AG69" s="117" t="s">
        <v>147</v>
      </c>
      <c r="AH69" s="117" t="s">
        <v>147</v>
      </c>
      <c r="AI69" s="117" t="s">
        <v>147</v>
      </c>
      <c r="AJ69" s="117" t="s">
        <v>147</v>
      </c>
      <c r="AK69" s="117" t="s">
        <v>147</v>
      </c>
      <c r="AL69" s="117" t="s">
        <v>147</v>
      </c>
      <c r="AM69" s="117"/>
      <c r="AN69" s="117"/>
      <c r="AO69" s="117" t="s">
        <v>147</v>
      </c>
      <c r="AP69" s="117" t="s">
        <v>147</v>
      </c>
      <c r="AQ69" s="117" t="s">
        <v>147</v>
      </c>
      <c r="AR69" s="117" t="s">
        <v>147</v>
      </c>
      <c r="AS69" s="36"/>
    </row>
    <row r="70" spans="1:45" ht="12.75" x14ac:dyDescent="0.2">
      <c r="A70" s="112" t="s">
        <v>151</v>
      </c>
      <c r="B70" s="113"/>
      <c r="C70" s="113"/>
      <c r="D70" s="113"/>
      <c r="E70" s="113"/>
      <c r="F70" s="113"/>
      <c r="G70" s="114" t="s">
        <v>144</v>
      </c>
      <c r="H70" s="114" t="s">
        <v>144</v>
      </c>
      <c r="I70" s="114" t="s">
        <v>144</v>
      </c>
      <c r="J70" s="114"/>
      <c r="K70" s="114"/>
      <c r="L70" s="114">
        <v>645.94000000000005</v>
      </c>
      <c r="M70" s="114"/>
      <c r="N70" s="114"/>
      <c r="O70" s="114" t="s">
        <v>147</v>
      </c>
      <c r="P70" s="114" t="s">
        <v>147</v>
      </c>
      <c r="Q70" s="114" t="s">
        <v>147</v>
      </c>
      <c r="R70" s="114" t="s">
        <v>147</v>
      </c>
      <c r="S70" s="114" t="s">
        <v>147</v>
      </c>
      <c r="T70" s="114" t="s">
        <v>147</v>
      </c>
      <c r="U70" s="114" t="s">
        <v>147</v>
      </c>
      <c r="V70" s="114" t="s">
        <v>147</v>
      </c>
      <c r="W70" s="114" t="s">
        <v>147</v>
      </c>
      <c r="X70" s="114" t="s">
        <v>147</v>
      </c>
      <c r="Y70" s="114" t="s">
        <v>147</v>
      </c>
      <c r="Z70" s="114" t="s">
        <v>147</v>
      </c>
      <c r="AA70" s="114" t="s">
        <v>147</v>
      </c>
      <c r="AB70" s="114" t="s">
        <v>147</v>
      </c>
      <c r="AC70" s="114" t="s">
        <v>147</v>
      </c>
      <c r="AD70" s="114" t="s">
        <v>147</v>
      </c>
      <c r="AE70" s="114" t="s">
        <v>147</v>
      </c>
      <c r="AF70" s="114" t="s">
        <v>147</v>
      </c>
      <c r="AG70" s="114" t="s">
        <v>147</v>
      </c>
      <c r="AH70" s="114" t="s">
        <v>147</v>
      </c>
      <c r="AI70" s="114" t="s">
        <v>147</v>
      </c>
      <c r="AJ70" s="114" t="s">
        <v>147</v>
      </c>
      <c r="AK70" s="114" t="s">
        <v>147</v>
      </c>
      <c r="AL70" s="114" t="s">
        <v>147</v>
      </c>
      <c r="AM70" s="114"/>
      <c r="AN70" s="114"/>
      <c r="AO70" s="114" t="s">
        <v>147</v>
      </c>
      <c r="AP70" s="114" t="s">
        <v>147</v>
      </c>
      <c r="AQ70" s="114" t="s">
        <v>147</v>
      </c>
      <c r="AR70" s="114" t="s">
        <v>147</v>
      </c>
      <c r="AS70" s="36"/>
    </row>
    <row r="71" spans="1:45" ht="12.75" x14ac:dyDescent="0.2">
      <c r="A71" s="112" t="s">
        <v>152</v>
      </c>
      <c r="B71" s="113"/>
      <c r="C71" s="113"/>
      <c r="D71" s="113"/>
      <c r="E71" s="113"/>
      <c r="F71" s="113"/>
      <c r="G71" s="114" t="s">
        <v>144</v>
      </c>
      <c r="H71" s="114" t="s">
        <v>144</v>
      </c>
      <c r="I71" s="114" t="s">
        <v>144</v>
      </c>
      <c r="J71" s="114"/>
      <c r="K71" s="114"/>
      <c r="L71" s="114">
        <v>1089057.24</v>
      </c>
      <c r="M71" s="114"/>
      <c r="N71" s="114"/>
      <c r="O71" s="114" t="s">
        <v>147</v>
      </c>
      <c r="P71" s="114" t="s">
        <v>147</v>
      </c>
      <c r="Q71" s="114" t="s">
        <v>147</v>
      </c>
      <c r="R71" s="114" t="s">
        <v>147</v>
      </c>
      <c r="S71" s="114" t="s">
        <v>147</v>
      </c>
      <c r="T71" s="114" t="s">
        <v>147</v>
      </c>
      <c r="U71" s="114" t="s">
        <v>147</v>
      </c>
      <c r="V71" s="114" t="s">
        <v>147</v>
      </c>
      <c r="W71" s="114" t="s">
        <v>147</v>
      </c>
      <c r="X71" s="114" t="s">
        <v>147</v>
      </c>
      <c r="Y71" s="114" t="s">
        <v>147</v>
      </c>
      <c r="Z71" s="114" t="s">
        <v>147</v>
      </c>
      <c r="AA71" s="114" t="s">
        <v>147</v>
      </c>
      <c r="AB71" s="114" t="s">
        <v>147</v>
      </c>
      <c r="AC71" s="114" t="s">
        <v>147</v>
      </c>
      <c r="AD71" s="114" t="s">
        <v>147</v>
      </c>
      <c r="AE71" s="114" t="s">
        <v>147</v>
      </c>
      <c r="AF71" s="114" t="s">
        <v>147</v>
      </c>
      <c r="AG71" s="114" t="s">
        <v>147</v>
      </c>
      <c r="AH71" s="114" t="s">
        <v>147</v>
      </c>
      <c r="AI71" s="114" t="s">
        <v>147</v>
      </c>
      <c r="AJ71" s="114" t="s">
        <v>147</v>
      </c>
      <c r="AK71" s="114" t="s">
        <v>147</v>
      </c>
      <c r="AL71" s="114" t="s">
        <v>147</v>
      </c>
      <c r="AM71" s="114"/>
      <c r="AN71" s="114"/>
      <c r="AO71" s="114" t="s">
        <v>147</v>
      </c>
      <c r="AP71" s="114" t="s">
        <v>147</v>
      </c>
      <c r="AQ71" s="114" t="s">
        <v>147</v>
      </c>
      <c r="AR71" s="114" t="s">
        <v>147</v>
      </c>
      <c r="AS71" s="36"/>
    </row>
    <row r="72" spans="1:45" ht="12.75" x14ac:dyDescent="0.2">
      <c r="A72" s="112" t="s">
        <v>153</v>
      </c>
      <c r="B72" s="113"/>
      <c r="C72" s="113"/>
      <c r="D72" s="113"/>
      <c r="E72" s="113"/>
      <c r="F72" s="113"/>
      <c r="G72" s="114" t="s">
        <v>144</v>
      </c>
      <c r="H72" s="114" t="s">
        <v>144</v>
      </c>
      <c r="I72" s="114" t="s">
        <v>144</v>
      </c>
      <c r="J72" s="114"/>
      <c r="K72" s="114"/>
      <c r="L72" s="114">
        <v>114873.85</v>
      </c>
      <c r="M72" s="114"/>
      <c r="N72" s="114"/>
      <c r="O72" s="114" t="s">
        <v>147</v>
      </c>
      <c r="P72" s="114" t="s">
        <v>147</v>
      </c>
      <c r="Q72" s="114" t="s">
        <v>147</v>
      </c>
      <c r="R72" s="114" t="s">
        <v>147</v>
      </c>
      <c r="S72" s="114" t="s">
        <v>147</v>
      </c>
      <c r="T72" s="114" t="s">
        <v>147</v>
      </c>
      <c r="U72" s="114" t="s">
        <v>147</v>
      </c>
      <c r="V72" s="114" t="s">
        <v>147</v>
      </c>
      <c r="W72" s="114" t="s">
        <v>147</v>
      </c>
      <c r="X72" s="114" t="s">
        <v>147</v>
      </c>
      <c r="Y72" s="114" t="s">
        <v>147</v>
      </c>
      <c r="Z72" s="114" t="s">
        <v>147</v>
      </c>
      <c r="AA72" s="114" t="s">
        <v>147</v>
      </c>
      <c r="AB72" s="114" t="s">
        <v>147</v>
      </c>
      <c r="AC72" s="114" t="s">
        <v>147</v>
      </c>
      <c r="AD72" s="114" t="s">
        <v>147</v>
      </c>
      <c r="AE72" s="114" t="s">
        <v>147</v>
      </c>
      <c r="AF72" s="114" t="s">
        <v>147</v>
      </c>
      <c r="AG72" s="114" t="s">
        <v>147</v>
      </c>
      <c r="AH72" s="114" t="s">
        <v>147</v>
      </c>
      <c r="AI72" s="114" t="s">
        <v>147</v>
      </c>
      <c r="AJ72" s="114" t="s">
        <v>147</v>
      </c>
      <c r="AK72" s="114" t="s">
        <v>147</v>
      </c>
      <c r="AL72" s="114" t="s">
        <v>147</v>
      </c>
      <c r="AM72" s="114"/>
      <c r="AN72" s="114"/>
      <c r="AO72" s="114" t="s">
        <v>147</v>
      </c>
      <c r="AP72" s="114" t="s">
        <v>147</v>
      </c>
      <c r="AQ72" s="114" t="s">
        <v>147</v>
      </c>
      <c r="AR72" s="114" t="s">
        <v>147</v>
      </c>
      <c r="AS72" s="36"/>
    </row>
    <row r="73" spans="1:45" ht="12.75" x14ac:dyDescent="0.2">
      <c r="A73" s="115" t="s">
        <v>154</v>
      </c>
      <c r="B73" s="116"/>
      <c r="C73" s="116"/>
      <c r="D73" s="116"/>
      <c r="E73" s="116"/>
      <c r="F73" s="116"/>
      <c r="G73" s="130" t="s">
        <v>144</v>
      </c>
      <c r="H73" s="130" t="s">
        <v>144</v>
      </c>
      <c r="I73" s="130" t="s">
        <v>144</v>
      </c>
      <c r="J73" s="130"/>
      <c r="K73" s="130"/>
      <c r="L73" s="130">
        <v>1204577</v>
      </c>
      <c r="M73" s="114"/>
      <c r="N73" s="114"/>
      <c r="O73" s="114" t="s">
        <v>147</v>
      </c>
      <c r="P73" s="114" t="s">
        <v>147</v>
      </c>
      <c r="Q73" s="114" t="s">
        <v>147</v>
      </c>
      <c r="R73" s="114" t="s">
        <v>147</v>
      </c>
      <c r="S73" s="114" t="s">
        <v>147</v>
      </c>
      <c r="T73" s="114" t="s">
        <v>147</v>
      </c>
      <c r="U73" s="114" t="s">
        <v>147</v>
      </c>
      <c r="V73" s="114" t="s">
        <v>147</v>
      </c>
      <c r="W73" s="114" t="s">
        <v>147</v>
      </c>
      <c r="X73" s="114" t="s">
        <v>147</v>
      </c>
      <c r="Y73" s="114" t="s">
        <v>147</v>
      </c>
      <c r="Z73" s="114" t="s">
        <v>147</v>
      </c>
      <c r="AA73" s="114" t="s">
        <v>147</v>
      </c>
      <c r="AB73" s="114" t="s">
        <v>147</v>
      </c>
      <c r="AC73" s="114" t="s">
        <v>147</v>
      </c>
      <c r="AD73" s="114" t="s">
        <v>147</v>
      </c>
      <c r="AE73" s="114" t="s">
        <v>147</v>
      </c>
      <c r="AF73" s="114" t="s">
        <v>147</v>
      </c>
      <c r="AG73" s="114" t="s">
        <v>147</v>
      </c>
      <c r="AH73" s="114" t="s">
        <v>147</v>
      </c>
      <c r="AI73" s="114" t="s">
        <v>147</v>
      </c>
      <c r="AJ73" s="114" t="s">
        <v>147</v>
      </c>
      <c r="AK73" s="114" t="s">
        <v>147</v>
      </c>
      <c r="AL73" s="114" t="s">
        <v>147</v>
      </c>
      <c r="AM73" s="114"/>
      <c r="AN73" s="114"/>
      <c r="AO73" s="114" t="s">
        <v>147</v>
      </c>
      <c r="AP73" s="114" t="s">
        <v>147</v>
      </c>
      <c r="AQ73" s="114" t="s">
        <v>147</v>
      </c>
      <c r="AR73" s="114" t="s">
        <v>147</v>
      </c>
      <c r="AS73" s="36"/>
    </row>
    <row r="74" spans="1:45" ht="12.75" x14ac:dyDescent="0.2">
      <c r="A74" s="112" t="s">
        <v>155</v>
      </c>
      <c r="B74" s="113"/>
      <c r="C74" s="113"/>
      <c r="D74" s="113"/>
      <c r="E74" s="113"/>
      <c r="F74" s="113"/>
      <c r="G74" s="114" t="s">
        <v>144</v>
      </c>
      <c r="H74" s="114" t="s">
        <v>144</v>
      </c>
      <c r="I74" s="114" t="s">
        <v>144</v>
      </c>
      <c r="J74" s="114"/>
      <c r="K74" s="114"/>
      <c r="L74" s="114"/>
      <c r="M74" s="114"/>
      <c r="N74" s="114"/>
      <c r="O74" s="114" t="s">
        <v>147</v>
      </c>
      <c r="P74" s="114" t="s">
        <v>147</v>
      </c>
      <c r="Q74" s="114" t="s">
        <v>147</v>
      </c>
      <c r="R74" s="114" t="s">
        <v>147</v>
      </c>
      <c r="S74" s="114" t="s">
        <v>147</v>
      </c>
      <c r="T74" s="114" t="s">
        <v>147</v>
      </c>
      <c r="U74" s="114" t="s">
        <v>147</v>
      </c>
      <c r="V74" s="114" t="s">
        <v>147</v>
      </c>
      <c r="W74" s="114" t="s">
        <v>147</v>
      </c>
      <c r="X74" s="114" t="s">
        <v>147</v>
      </c>
      <c r="Y74" s="114" t="s">
        <v>147</v>
      </c>
      <c r="Z74" s="114" t="s">
        <v>147</v>
      </c>
      <c r="AA74" s="114" t="s">
        <v>147</v>
      </c>
      <c r="AB74" s="114" t="s">
        <v>147</v>
      </c>
      <c r="AC74" s="114" t="s">
        <v>147</v>
      </c>
      <c r="AD74" s="114" t="s">
        <v>147</v>
      </c>
      <c r="AE74" s="114" t="s">
        <v>147</v>
      </c>
      <c r="AF74" s="114" t="s">
        <v>147</v>
      </c>
      <c r="AG74" s="114" t="s">
        <v>147</v>
      </c>
      <c r="AH74" s="114" t="s">
        <v>147</v>
      </c>
      <c r="AI74" s="114" t="s">
        <v>147</v>
      </c>
      <c r="AJ74" s="114" t="s">
        <v>147</v>
      </c>
      <c r="AK74" s="114" t="s">
        <v>147</v>
      </c>
      <c r="AL74" s="114" t="s">
        <v>147</v>
      </c>
      <c r="AM74" s="114"/>
      <c r="AN74" s="114"/>
      <c r="AO74" s="114" t="s">
        <v>147</v>
      </c>
      <c r="AP74" s="114" t="s">
        <v>147</v>
      </c>
      <c r="AQ74" s="114" t="s">
        <v>147</v>
      </c>
      <c r="AR74" s="114" t="s">
        <v>147</v>
      </c>
      <c r="AS74" s="36"/>
    </row>
    <row r="75" spans="1:45" ht="12.75" x14ac:dyDescent="0.2">
      <c r="A75" s="112" t="s">
        <v>156</v>
      </c>
      <c r="B75" s="113"/>
      <c r="C75" s="113"/>
      <c r="D75" s="113"/>
      <c r="E75" s="113"/>
      <c r="F75" s="113"/>
      <c r="G75" s="114" t="s">
        <v>144</v>
      </c>
      <c r="H75" s="114" t="s">
        <v>144</v>
      </c>
      <c r="I75" s="114" t="s">
        <v>144</v>
      </c>
      <c r="J75" s="114"/>
      <c r="K75" s="114"/>
      <c r="L75" s="114">
        <v>6101.4</v>
      </c>
      <c r="M75" s="114"/>
      <c r="N75" s="114"/>
      <c r="O75" s="114" t="s">
        <v>147</v>
      </c>
      <c r="P75" s="114" t="s">
        <v>147</v>
      </c>
      <c r="Q75" s="114" t="s">
        <v>147</v>
      </c>
      <c r="R75" s="114" t="s">
        <v>147</v>
      </c>
      <c r="S75" s="114" t="s">
        <v>147</v>
      </c>
      <c r="T75" s="114" t="s">
        <v>147</v>
      </c>
      <c r="U75" s="114" t="s">
        <v>147</v>
      </c>
      <c r="V75" s="114" t="s">
        <v>147</v>
      </c>
      <c r="W75" s="114" t="s">
        <v>147</v>
      </c>
      <c r="X75" s="114" t="s">
        <v>147</v>
      </c>
      <c r="Y75" s="114" t="s">
        <v>147</v>
      </c>
      <c r="Z75" s="114" t="s">
        <v>147</v>
      </c>
      <c r="AA75" s="114" t="s">
        <v>147</v>
      </c>
      <c r="AB75" s="114" t="s">
        <v>147</v>
      </c>
      <c r="AC75" s="114" t="s">
        <v>147</v>
      </c>
      <c r="AD75" s="114" t="s">
        <v>147</v>
      </c>
      <c r="AE75" s="114" t="s">
        <v>147</v>
      </c>
      <c r="AF75" s="114" t="s">
        <v>147</v>
      </c>
      <c r="AG75" s="114" t="s">
        <v>147</v>
      </c>
      <c r="AH75" s="114" t="s">
        <v>147</v>
      </c>
      <c r="AI75" s="114" t="s">
        <v>147</v>
      </c>
      <c r="AJ75" s="114" t="s">
        <v>147</v>
      </c>
      <c r="AK75" s="114" t="s">
        <v>147</v>
      </c>
      <c r="AL75" s="114" t="s">
        <v>147</v>
      </c>
      <c r="AM75" s="114"/>
      <c r="AN75" s="114"/>
      <c r="AO75" s="114" t="s">
        <v>147</v>
      </c>
      <c r="AP75" s="114" t="s">
        <v>147</v>
      </c>
      <c r="AQ75" s="114" t="s">
        <v>147</v>
      </c>
      <c r="AR75" s="114" t="s">
        <v>147</v>
      </c>
      <c r="AS75" s="36"/>
    </row>
    <row r="76" spans="1:45" ht="12.75" x14ac:dyDescent="0.2">
      <c r="A76" s="112" t="s">
        <v>157</v>
      </c>
      <c r="B76" s="113"/>
      <c r="C76" s="113"/>
      <c r="D76" s="113"/>
      <c r="E76" s="113"/>
      <c r="F76" s="113"/>
      <c r="G76" s="114" t="s">
        <v>144</v>
      </c>
      <c r="H76" s="114" t="s">
        <v>144</v>
      </c>
      <c r="I76" s="114" t="s">
        <v>144</v>
      </c>
      <c r="J76" s="114"/>
      <c r="K76" s="114"/>
      <c r="L76" s="114">
        <v>3972.63</v>
      </c>
      <c r="M76" s="114"/>
      <c r="N76" s="114"/>
      <c r="O76" s="114" t="s">
        <v>147</v>
      </c>
      <c r="P76" s="114" t="s">
        <v>147</v>
      </c>
      <c r="Q76" s="114" t="s">
        <v>147</v>
      </c>
      <c r="R76" s="114" t="s">
        <v>147</v>
      </c>
      <c r="S76" s="114" t="s">
        <v>147</v>
      </c>
      <c r="T76" s="114" t="s">
        <v>147</v>
      </c>
      <c r="U76" s="114" t="s">
        <v>147</v>
      </c>
      <c r="V76" s="114" t="s">
        <v>147</v>
      </c>
      <c r="W76" s="114" t="s">
        <v>147</v>
      </c>
      <c r="X76" s="114" t="s">
        <v>147</v>
      </c>
      <c r="Y76" s="114" t="s">
        <v>147</v>
      </c>
      <c r="Z76" s="114" t="s">
        <v>147</v>
      </c>
      <c r="AA76" s="114" t="s">
        <v>147</v>
      </c>
      <c r="AB76" s="114" t="s">
        <v>147</v>
      </c>
      <c r="AC76" s="114" t="s">
        <v>147</v>
      </c>
      <c r="AD76" s="114" t="s">
        <v>147</v>
      </c>
      <c r="AE76" s="114" t="s">
        <v>147</v>
      </c>
      <c r="AF76" s="114" t="s">
        <v>147</v>
      </c>
      <c r="AG76" s="114" t="s">
        <v>147</v>
      </c>
      <c r="AH76" s="114" t="s">
        <v>147</v>
      </c>
      <c r="AI76" s="114" t="s">
        <v>147</v>
      </c>
      <c r="AJ76" s="114" t="s">
        <v>147</v>
      </c>
      <c r="AK76" s="114" t="s">
        <v>147</v>
      </c>
      <c r="AL76" s="114" t="s">
        <v>147</v>
      </c>
      <c r="AM76" s="114"/>
      <c r="AN76" s="114"/>
      <c r="AO76" s="114" t="s">
        <v>147</v>
      </c>
      <c r="AP76" s="114" t="s">
        <v>147</v>
      </c>
      <c r="AQ76" s="114" t="s">
        <v>147</v>
      </c>
      <c r="AR76" s="114" t="s">
        <v>147</v>
      </c>
      <c r="AS76" s="36"/>
    </row>
    <row r="77" spans="1:45" ht="12.75" x14ac:dyDescent="0.2">
      <c r="A77" s="112" t="s">
        <v>158</v>
      </c>
      <c r="B77" s="113"/>
      <c r="C77" s="113"/>
      <c r="D77" s="113"/>
      <c r="E77" s="113"/>
      <c r="F77" s="113"/>
      <c r="G77" s="114" t="s">
        <v>144</v>
      </c>
      <c r="H77" s="114" t="s">
        <v>144</v>
      </c>
      <c r="I77" s="114" t="s">
        <v>144</v>
      </c>
      <c r="J77" s="114"/>
      <c r="K77" s="114"/>
      <c r="L77" s="114">
        <v>453274.26</v>
      </c>
      <c r="M77" s="114"/>
      <c r="N77" s="114"/>
      <c r="O77" s="114" t="s">
        <v>147</v>
      </c>
      <c r="P77" s="114" t="s">
        <v>147</v>
      </c>
      <c r="Q77" s="114" t="s">
        <v>147</v>
      </c>
      <c r="R77" s="114" t="s">
        <v>147</v>
      </c>
      <c r="S77" s="114" t="s">
        <v>147</v>
      </c>
      <c r="T77" s="114" t="s">
        <v>147</v>
      </c>
      <c r="U77" s="114" t="s">
        <v>147</v>
      </c>
      <c r="V77" s="114" t="s">
        <v>147</v>
      </c>
      <c r="W77" s="114" t="s">
        <v>147</v>
      </c>
      <c r="X77" s="114" t="s">
        <v>147</v>
      </c>
      <c r="Y77" s="114" t="s">
        <v>147</v>
      </c>
      <c r="Z77" s="114" t="s">
        <v>147</v>
      </c>
      <c r="AA77" s="114" t="s">
        <v>147</v>
      </c>
      <c r="AB77" s="114" t="s">
        <v>147</v>
      </c>
      <c r="AC77" s="114" t="s">
        <v>147</v>
      </c>
      <c r="AD77" s="114" t="s">
        <v>147</v>
      </c>
      <c r="AE77" s="114" t="s">
        <v>147</v>
      </c>
      <c r="AF77" s="114" t="s">
        <v>147</v>
      </c>
      <c r="AG77" s="114" t="s">
        <v>147</v>
      </c>
      <c r="AH77" s="114" t="s">
        <v>147</v>
      </c>
      <c r="AI77" s="114" t="s">
        <v>147</v>
      </c>
      <c r="AJ77" s="114" t="s">
        <v>147</v>
      </c>
      <c r="AK77" s="114" t="s">
        <v>147</v>
      </c>
      <c r="AL77" s="114" t="s">
        <v>147</v>
      </c>
      <c r="AM77" s="114"/>
      <c r="AN77" s="114"/>
      <c r="AO77" s="114" t="s">
        <v>147</v>
      </c>
      <c r="AP77" s="114" t="s">
        <v>147</v>
      </c>
      <c r="AQ77" s="114" t="s">
        <v>147</v>
      </c>
      <c r="AR77" s="114" t="s">
        <v>147</v>
      </c>
      <c r="AS77" s="36"/>
    </row>
    <row r="78" spans="1:45" ht="12.75" x14ac:dyDescent="0.2">
      <c r="A78" s="112" t="s">
        <v>159</v>
      </c>
      <c r="B78" s="113"/>
      <c r="C78" s="113"/>
      <c r="D78" s="113"/>
      <c r="E78" s="113"/>
      <c r="F78" s="113"/>
      <c r="G78" s="114" t="s">
        <v>144</v>
      </c>
      <c r="H78" s="114" t="s">
        <v>144</v>
      </c>
      <c r="I78" s="114" t="s">
        <v>144</v>
      </c>
      <c r="J78" s="114"/>
      <c r="K78" s="114"/>
      <c r="L78" s="114">
        <v>114873.85</v>
      </c>
      <c r="M78" s="114"/>
      <c r="N78" s="114"/>
      <c r="O78" s="114" t="s">
        <v>147</v>
      </c>
      <c r="P78" s="114" t="s">
        <v>147</v>
      </c>
      <c r="Q78" s="114" t="s">
        <v>147</v>
      </c>
      <c r="R78" s="114" t="s">
        <v>147</v>
      </c>
      <c r="S78" s="114" t="s">
        <v>147</v>
      </c>
      <c r="T78" s="114" t="s">
        <v>147</v>
      </c>
      <c r="U78" s="114" t="s">
        <v>147</v>
      </c>
      <c r="V78" s="114" t="s">
        <v>147</v>
      </c>
      <c r="W78" s="114" t="s">
        <v>147</v>
      </c>
      <c r="X78" s="114" t="s">
        <v>147</v>
      </c>
      <c r="Y78" s="114" t="s">
        <v>147</v>
      </c>
      <c r="Z78" s="114" t="s">
        <v>147</v>
      </c>
      <c r="AA78" s="114" t="s">
        <v>147</v>
      </c>
      <c r="AB78" s="114" t="s">
        <v>147</v>
      </c>
      <c r="AC78" s="114" t="s">
        <v>147</v>
      </c>
      <c r="AD78" s="114" t="s">
        <v>147</v>
      </c>
      <c r="AE78" s="114" t="s">
        <v>147</v>
      </c>
      <c r="AF78" s="114" t="s">
        <v>147</v>
      </c>
      <c r="AG78" s="114" t="s">
        <v>147</v>
      </c>
      <c r="AH78" s="114" t="s">
        <v>147</v>
      </c>
      <c r="AI78" s="114" t="s">
        <v>147</v>
      </c>
      <c r="AJ78" s="114" t="s">
        <v>147</v>
      </c>
      <c r="AK78" s="114" t="s">
        <v>147</v>
      </c>
      <c r="AL78" s="114" t="s">
        <v>147</v>
      </c>
      <c r="AM78" s="114"/>
      <c r="AN78" s="114"/>
      <c r="AO78" s="114" t="s">
        <v>147</v>
      </c>
      <c r="AP78" s="114" t="s">
        <v>147</v>
      </c>
      <c r="AQ78" s="114" t="s">
        <v>147</v>
      </c>
      <c r="AR78" s="114" t="s">
        <v>147</v>
      </c>
      <c r="AS78" s="36"/>
    </row>
    <row r="79" spans="1:45" ht="12.75" x14ac:dyDescent="0.2">
      <c r="A79" s="112" t="s">
        <v>160</v>
      </c>
      <c r="B79" s="113"/>
      <c r="C79" s="113"/>
      <c r="D79" s="113"/>
      <c r="E79" s="113"/>
      <c r="F79" s="113"/>
      <c r="G79" s="114" t="s">
        <v>144</v>
      </c>
      <c r="H79" s="114" t="s">
        <v>144</v>
      </c>
      <c r="I79" s="114" t="s">
        <v>144</v>
      </c>
      <c r="J79" s="114"/>
      <c r="K79" s="114"/>
      <c r="L79" s="114">
        <v>413503.34</v>
      </c>
      <c r="M79" s="114"/>
      <c r="N79" s="114"/>
      <c r="O79" s="114" t="s">
        <v>147</v>
      </c>
      <c r="P79" s="114" t="s">
        <v>147</v>
      </c>
      <c r="Q79" s="114" t="s">
        <v>147</v>
      </c>
      <c r="R79" s="114" t="s">
        <v>147</v>
      </c>
      <c r="S79" s="114" t="s">
        <v>147</v>
      </c>
      <c r="T79" s="114" t="s">
        <v>147</v>
      </c>
      <c r="U79" s="114" t="s">
        <v>147</v>
      </c>
      <c r="V79" s="114" t="s">
        <v>147</v>
      </c>
      <c r="W79" s="114" t="s">
        <v>147</v>
      </c>
      <c r="X79" s="114" t="s">
        <v>147</v>
      </c>
      <c r="Y79" s="114" t="s">
        <v>147</v>
      </c>
      <c r="Z79" s="114" t="s">
        <v>147</v>
      </c>
      <c r="AA79" s="114" t="s">
        <v>147</v>
      </c>
      <c r="AB79" s="114" t="s">
        <v>147</v>
      </c>
      <c r="AC79" s="114" t="s">
        <v>147</v>
      </c>
      <c r="AD79" s="114" t="s">
        <v>147</v>
      </c>
      <c r="AE79" s="114" t="s">
        <v>147</v>
      </c>
      <c r="AF79" s="114" t="s">
        <v>147</v>
      </c>
      <c r="AG79" s="114" t="s">
        <v>147</v>
      </c>
      <c r="AH79" s="114" t="s">
        <v>147</v>
      </c>
      <c r="AI79" s="114" t="s">
        <v>147</v>
      </c>
      <c r="AJ79" s="114" t="s">
        <v>147</v>
      </c>
      <c r="AK79" s="114" t="s">
        <v>147</v>
      </c>
      <c r="AL79" s="114" t="s">
        <v>147</v>
      </c>
      <c r="AM79" s="114"/>
      <c r="AN79" s="114"/>
      <c r="AO79" s="114" t="s">
        <v>147</v>
      </c>
      <c r="AP79" s="114" t="s">
        <v>147</v>
      </c>
      <c r="AQ79" s="114" t="s">
        <v>147</v>
      </c>
      <c r="AR79" s="114" t="s">
        <v>147</v>
      </c>
      <c r="AS79" s="36"/>
    </row>
    <row r="80" spans="1:45" ht="12.75" x14ac:dyDescent="0.2">
      <c r="A80" s="112" t="s">
        <v>161</v>
      </c>
      <c r="B80" s="113"/>
      <c r="C80" s="113"/>
      <c r="D80" s="113"/>
      <c r="E80" s="113"/>
      <c r="F80" s="113"/>
      <c r="G80" s="114" t="s">
        <v>144</v>
      </c>
      <c r="H80" s="114" t="s">
        <v>144</v>
      </c>
      <c r="I80" s="114" t="s">
        <v>144</v>
      </c>
      <c r="J80" s="114"/>
      <c r="K80" s="114"/>
      <c r="L80" s="114">
        <v>214491.82</v>
      </c>
      <c r="M80" s="114"/>
      <c r="N80" s="114"/>
      <c r="O80" s="114" t="s">
        <v>147</v>
      </c>
      <c r="P80" s="114" t="s">
        <v>147</v>
      </c>
      <c r="Q80" s="114" t="s">
        <v>147</v>
      </c>
      <c r="R80" s="114" t="s">
        <v>147</v>
      </c>
      <c r="S80" s="114" t="s">
        <v>147</v>
      </c>
      <c r="T80" s="114" t="s">
        <v>147</v>
      </c>
      <c r="U80" s="114" t="s">
        <v>147</v>
      </c>
      <c r="V80" s="114" t="s">
        <v>147</v>
      </c>
      <c r="W80" s="114" t="s">
        <v>147</v>
      </c>
      <c r="X80" s="114" t="s">
        <v>147</v>
      </c>
      <c r="Y80" s="114" t="s">
        <v>147</v>
      </c>
      <c r="Z80" s="114" t="s">
        <v>147</v>
      </c>
      <c r="AA80" s="114" t="s">
        <v>147</v>
      </c>
      <c r="AB80" s="114" t="s">
        <v>147</v>
      </c>
      <c r="AC80" s="114" t="s">
        <v>147</v>
      </c>
      <c r="AD80" s="114" t="s">
        <v>147</v>
      </c>
      <c r="AE80" s="114" t="s">
        <v>147</v>
      </c>
      <c r="AF80" s="114" t="s">
        <v>147</v>
      </c>
      <c r="AG80" s="114" t="s">
        <v>147</v>
      </c>
      <c r="AH80" s="114" t="s">
        <v>147</v>
      </c>
      <c r="AI80" s="114" t="s">
        <v>147</v>
      </c>
      <c r="AJ80" s="114" t="s">
        <v>147</v>
      </c>
      <c r="AK80" s="114" t="s">
        <v>147</v>
      </c>
      <c r="AL80" s="114" t="s">
        <v>147</v>
      </c>
      <c r="AM80" s="114"/>
      <c r="AN80" s="114"/>
      <c r="AO80" s="114" t="s">
        <v>147</v>
      </c>
      <c r="AP80" s="114" t="s">
        <v>147</v>
      </c>
      <c r="AQ80" s="114" t="s">
        <v>147</v>
      </c>
      <c r="AR80" s="114" t="s">
        <v>147</v>
      </c>
      <c r="AS80" s="36"/>
    </row>
    <row r="81" spans="1:47" s="126" customFormat="1" ht="12.75" x14ac:dyDescent="0.2">
      <c r="A81" s="111" t="s">
        <v>171</v>
      </c>
      <c r="B81" s="132"/>
      <c r="C81" s="132"/>
      <c r="D81" s="132"/>
      <c r="E81" s="132"/>
      <c r="F81" s="131"/>
      <c r="G81" s="129"/>
      <c r="H81" s="129"/>
      <c r="I81" s="129"/>
      <c r="J81" s="129"/>
      <c r="K81" s="129"/>
      <c r="L81" s="133">
        <v>1360326</v>
      </c>
      <c r="M81" s="129"/>
      <c r="N81" s="129"/>
      <c r="O81" s="129"/>
      <c r="P81" s="129"/>
      <c r="Q81" s="129"/>
      <c r="R81" s="129"/>
      <c r="S81" s="129"/>
      <c r="T81" s="129"/>
      <c r="U81" s="129"/>
      <c r="V81" s="129"/>
      <c r="W81" s="129"/>
      <c r="X81" s="129"/>
      <c r="Y81" s="129"/>
      <c r="Z81" s="129"/>
      <c r="AA81" s="129"/>
      <c r="AB81" s="129"/>
      <c r="AC81" s="129"/>
      <c r="AD81" s="129"/>
      <c r="AE81" s="129"/>
      <c r="AF81" s="129"/>
      <c r="AG81" s="129"/>
      <c r="AH81" s="129"/>
      <c r="AI81" s="129"/>
      <c r="AJ81" s="129"/>
      <c r="AK81" s="129"/>
      <c r="AL81" s="129"/>
      <c r="AM81" s="129"/>
      <c r="AN81" s="129"/>
      <c r="AO81" s="129"/>
      <c r="AP81" s="129"/>
      <c r="AQ81" s="129"/>
      <c r="AR81" s="129"/>
      <c r="AS81" s="128"/>
    </row>
    <row r="82" spans="1:47" ht="12.75" x14ac:dyDescent="0.2">
      <c r="A82" s="112" t="s">
        <v>162</v>
      </c>
      <c r="B82" s="113"/>
      <c r="C82" s="113"/>
      <c r="D82" s="113"/>
      <c r="E82" s="113"/>
      <c r="F82" s="113"/>
      <c r="G82" s="114" t="s">
        <v>144</v>
      </c>
      <c r="H82" s="114" t="s">
        <v>144</v>
      </c>
      <c r="I82" s="114" t="s">
        <v>144</v>
      </c>
      <c r="J82" s="114"/>
      <c r="K82" s="114"/>
      <c r="L82" s="114">
        <v>272065.2</v>
      </c>
      <c r="M82" s="114"/>
      <c r="N82" s="114"/>
      <c r="O82" s="114" t="s">
        <v>147</v>
      </c>
      <c r="P82" s="114" t="s">
        <v>147</v>
      </c>
      <c r="Q82" s="114" t="s">
        <v>147</v>
      </c>
      <c r="R82" s="114" t="s">
        <v>147</v>
      </c>
      <c r="S82" s="114" t="s">
        <v>147</v>
      </c>
      <c r="T82" s="114" t="s">
        <v>147</v>
      </c>
      <c r="U82" s="114" t="s">
        <v>147</v>
      </c>
      <c r="V82" s="114" t="s">
        <v>147</v>
      </c>
      <c r="W82" s="114" t="s">
        <v>147</v>
      </c>
      <c r="X82" s="114" t="s">
        <v>147</v>
      </c>
      <c r="Y82" s="114" t="s">
        <v>147</v>
      </c>
      <c r="Z82" s="114" t="s">
        <v>147</v>
      </c>
      <c r="AA82" s="114" t="s">
        <v>147</v>
      </c>
      <c r="AB82" s="114" t="s">
        <v>147</v>
      </c>
      <c r="AC82" s="114" t="s">
        <v>147</v>
      </c>
      <c r="AD82" s="114" t="s">
        <v>147</v>
      </c>
      <c r="AE82" s="114" t="s">
        <v>147</v>
      </c>
      <c r="AF82" s="114" t="s">
        <v>147</v>
      </c>
      <c r="AG82" s="114" t="s">
        <v>147</v>
      </c>
      <c r="AH82" s="114" t="s">
        <v>147</v>
      </c>
      <c r="AI82" s="114" t="s">
        <v>147</v>
      </c>
      <c r="AJ82" s="114" t="s">
        <v>147</v>
      </c>
      <c r="AK82" s="114" t="s">
        <v>147</v>
      </c>
      <c r="AL82" s="114" t="s">
        <v>147</v>
      </c>
      <c r="AM82" s="114"/>
      <c r="AN82" s="114"/>
      <c r="AO82" s="114" t="s">
        <v>147</v>
      </c>
      <c r="AP82" s="114" t="s">
        <v>147</v>
      </c>
      <c r="AQ82" s="114" t="s">
        <v>147</v>
      </c>
      <c r="AR82" s="114" t="s">
        <v>147</v>
      </c>
      <c r="AS82" s="36"/>
    </row>
    <row r="83" spans="1:47" ht="12.75" x14ac:dyDescent="0.2">
      <c r="A83" s="115" t="s">
        <v>163</v>
      </c>
      <c r="B83" s="116"/>
      <c r="C83" s="116"/>
      <c r="D83" s="116"/>
      <c r="E83" s="116"/>
      <c r="F83" s="116"/>
      <c r="G83" s="117" t="s">
        <v>144</v>
      </c>
      <c r="H83" s="117" t="s">
        <v>144</v>
      </c>
      <c r="I83" s="117" t="s">
        <v>144</v>
      </c>
      <c r="J83" s="117"/>
      <c r="K83" s="117"/>
      <c r="L83" s="117">
        <v>1632391.2</v>
      </c>
      <c r="M83" s="117"/>
      <c r="N83" s="117"/>
      <c r="O83" s="117" t="s">
        <v>147</v>
      </c>
      <c r="P83" s="117" t="s">
        <v>147</v>
      </c>
      <c r="Q83" s="117" t="s">
        <v>147</v>
      </c>
      <c r="R83" s="117" t="s">
        <v>147</v>
      </c>
      <c r="S83" s="117" t="s">
        <v>147</v>
      </c>
      <c r="T83" s="117" t="s">
        <v>147</v>
      </c>
      <c r="U83" s="117" t="s">
        <v>147</v>
      </c>
      <c r="V83" s="117" t="s">
        <v>147</v>
      </c>
      <c r="W83" s="117" t="s">
        <v>147</v>
      </c>
      <c r="X83" s="117" t="s">
        <v>147</v>
      </c>
      <c r="Y83" s="117" t="s">
        <v>147</v>
      </c>
      <c r="Z83" s="117" t="s">
        <v>147</v>
      </c>
      <c r="AA83" s="117" t="s">
        <v>147</v>
      </c>
      <c r="AB83" s="117" t="s">
        <v>147</v>
      </c>
      <c r="AC83" s="117" t="s">
        <v>147</v>
      </c>
      <c r="AD83" s="117" t="s">
        <v>147</v>
      </c>
      <c r="AE83" s="117" t="s">
        <v>147</v>
      </c>
      <c r="AF83" s="117" t="s">
        <v>147</v>
      </c>
      <c r="AG83" s="117" t="s">
        <v>147</v>
      </c>
      <c r="AH83" s="117" t="s">
        <v>147</v>
      </c>
      <c r="AI83" s="117" t="s">
        <v>147</v>
      </c>
      <c r="AJ83" s="117" t="s">
        <v>147</v>
      </c>
      <c r="AK83" s="117" t="s">
        <v>147</v>
      </c>
      <c r="AL83" s="117" t="s">
        <v>147</v>
      </c>
      <c r="AM83" s="117"/>
      <c r="AN83" s="117"/>
      <c r="AO83" s="117" t="s">
        <v>147</v>
      </c>
      <c r="AP83" s="117" t="s">
        <v>147</v>
      </c>
      <c r="AQ83" s="117" t="s">
        <v>147</v>
      </c>
      <c r="AR83" s="117" t="s">
        <v>147</v>
      </c>
      <c r="AS83" s="36"/>
    </row>
    <row r="84" spans="1:47" ht="12.75" x14ac:dyDescent="0.2"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 s="40"/>
      <c r="AT84" s="40"/>
      <c r="AU84" s="40"/>
    </row>
    <row r="85" spans="1:47" ht="12.75" x14ac:dyDescent="0.2">
      <c r="A85" s="21"/>
      <c r="D85" s="14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 s="36"/>
    </row>
    <row r="86" spans="1:47" ht="12.75" x14ac:dyDescent="0.2">
      <c r="A86" s="22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 s="36"/>
    </row>
    <row r="87" spans="1:47" ht="12.75" x14ac:dyDescent="0.2">
      <c r="A87" s="21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 s="36"/>
    </row>
    <row r="88" spans="1:47" ht="12.75" x14ac:dyDescent="0.2"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 s="36"/>
    </row>
    <row r="89" spans="1:47" ht="12.75" x14ac:dyDescent="0.2"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 s="36"/>
    </row>
    <row r="90" spans="1:47" ht="12.75" x14ac:dyDescent="0.2"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 s="36"/>
    </row>
    <row r="91" spans="1:47" ht="12.75" x14ac:dyDescent="0.2"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 s="36"/>
    </row>
    <row r="92" spans="1:47" ht="12.75" x14ac:dyDescent="0.2"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 s="36"/>
    </row>
    <row r="93" spans="1:47" ht="12.75" x14ac:dyDescent="0.2"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 s="36"/>
    </row>
    <row r="94" spans="1:47" ht="12.75" x14ac:dyDescent="0.2"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 s="36"/>
    </row>
    <row r="95" spans="1:47" ht="12.75" x14ac:dyDescent="0.2"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 s="36"/>
    </row>
    <row r="96" spans="1:47" ht="12.75" x14ac:dyDescent="0.2"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 s="36"/>
    </row>
    <row r="97" spans="15:45" ht="12.75" x14ac:dyDescent="0.2"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 s="36"/>
    </row>
    <row r="98" spans="15:45" ht="12.75" x14ac:dyDescent="0.2"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 s="36"/>
    </row>
    <row r="99" spans="15:45" ht="12.75" x14ac:dyDescent="0.2"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 s="36"/>
    </row>
    <row r="100" spans="15:45" ht="12.75" x14ac:dyDescent="0.2"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 s="36"/>
    </row>
    <row r="101" spans="15:45" ht="12.75" x14ac:dyDescent="0.2"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 s="36"/>
    </row>
    <row r="102" spans="15:45" ht="12.75" x14ac:dyDescent="0.2"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 s="36"/>
    </row>
    <row r="103" spans="15:45" ht="12.75" x14ac:dyDescent="0.2"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 s="36"/>
    </row>
    <row r="104" spans="15:45" ht="12.75" x14ac:dyDescent="0.2"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 s="36"/>
    </row>
    <row r="105" spans="15:45" ht="12.75" x14ac:dyDescent="0.2"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 s="36"/>
    </row>
    <row r="106" spans="15:45" ht="12.75" x14ac:dyDescent="0.2"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 s="36"/>
    </row>
    <row r="107" spans="15:45" ht="12.75" x14ac:dyDescent="0.2"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 s="36"/>
    </row>
    <row r="108" spans="15:45" ht="12.75" x14ac:dyDescent="0.2"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 s="36"/>
    </row>
    <row r="109" spans="15:45" ht="12.75" x14ac:dyDescent="0.2"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 s="36"/>
    </row>
    <row r="110" spans="15:45" ht="12.75" x14ac:dyDescent="0.2"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 s="36"/>
    </row>
    <row r="111" spans="15:45" ht="12.75" x14ac:dyDescent="0.2"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 s="36"/>
    </row>
    <row r="112" spans="15:45" ht="12.75" x14ac:dyDescent="0.2"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 s="36"/>
    </row>
    <row r="113" spans="15:45" ht="12.75" x14ac:dyDescent="0.2"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 s="36"/>
    </row>
    <row r="114" spans="15:45" ht="12.75" x14ac:dyDescent="0.2"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 s="36"/>
    </row>
    <row r="115" spans="15:45" ht="12.75" x14ac:dyDescent="0.2"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 s="36"/>
    </row>
    <row r="116" spans="15:45" ht="12.75" x14ac:dyDescent="0.2"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 s="36"/>
    </row>
    <row r="117" spans="15:45" ht="12.75" x14ac:dyDescent="0.2"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 s="36"/>
    </row>
    <row r="118" spans="15:45" ht="12.75" x14ac:dyDescent="0.2"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 s="36"/>
    </row>
    <row r="119" spans="15:45" ht="12.75" x14ac:dyDescent="0.2"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 s="36"/>
    </row>
    <row r="120" spans="15:45" ht="12.75" x14ac:dyDescent="0.2"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 s="36"/>
    </row>
    <row r="121" spans="15:45" ht="12.75" x14ac:dyDescent="0.2"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 s="36"/>
    </row>
    <row r="122" spans="15:45" ht="12.75" x14ac:dyDescent="0.2"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 s="36"/>
    </row>
    <row r="123" spans="15:45" ht="12.75" x14ac:dyDescent="0.2"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 s="36"/>
    </row>
    <row r="124" spans="15:45" ht="12.75" x14ac:dyDescent="0.2"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 s="36"/>
    </row>
    <row r="125" spans="15:45" ht="12.75" x14ac:dyDescent="0.2"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 s="36"/>
    </row>
    <row r="126" spans="15:45" ht="12.75" x14ac:dyDescent="0.2"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 s="36"/>
    </row>
    <row r="127" spans="15:45" ht="12.75" x14ac:dyDescent="0.2"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 s="36"/>
    </row>
    <row r="128" spans="15:45" ht="12.75" x14ac:dyDescent="0.2"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 s="36"/>
    </row>
    <row r="129" spans="15:45" ht="12.75" x14ac:dyDescent="0.2"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 s="36"/>
    </row>
    <row r="130" spans="15:45" ht="12.75" x14ac:dyDescent="0.2"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 s="36"/>
    </row>
    <row r="131" spans="15:45" ht="12.75" x14ac:dyDescent="0.2"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 s="36"/>
    </row>
    <row r="132" spans="15:45" ht="12.75" x14ac:dyDescent="0.2"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 s="36"/>
    </row>
    <row r="133" spans="15:45" ht="12.75" x14ac:dyDescent="0.2"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 s="36"/>
    </row>
    <row r="134" spans="15:45" ht="12.75" x14ac:dyDescent="0.2"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 s="36"/>
    </row>
    <row r="135" spans="15:45" ht="12.75" x14ac:dyDescent="0.2"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 s="36"/>
    </row>
    <row r="136" spans="15:45" ht="12.75" x14ac:dyDescent="0.2"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 s="36"/>
    </row>
    <row r="137" spans="15:45" ht="12.75" x14ac:dyDescent="0.2"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 s="36"/>
    </row>
    <row r="138" spans="15:45" ht="12.75" x14ac:dyDescent="0.2"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 s="36"/>
    </row>
    <row r="139" spans="15:45" ht="12.75" x14ac:dyDescent="0.2"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 s="36"/>
    </row>
    <row r="140" spans="15:45" ht="12.75" x14ac:dyDescent="0.2"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 s="36"/>
    </row>
    <row r="141" spans="15:45" ht="12.75" x14ac:dyDescent="0.2"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 s="36"/>
    </row>
    <row r="142" spans="15:45" ht="12.75" x14ac:dyDescent="0.2"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 s="36"/>
    </row>
    <row r="143" spans="15:45" ht="12.75" x14ac:dyDescent="0.2"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 s="36"/>
    </row>
    <row r="144" spans="15:45" ht="12.75" x14ac:dyDescent="0.2"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 s="36"/>
    </row>
    <row r="145" spans="15:45" ht="12.75" x14ac:dyDescent="0.2"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 s="36"/>
    </row>
    <row r="146" spans="15:45" ht="12.75" x14ac:dyDescent="0.2"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 s="36"/>
    </row>
    <row r="147" spans="15:45" ht="12.75" x14ac:dyDescent="0.2"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 s="36"/>
    </row>
    <row r="148" spans="15:45" ht="12.75" x14ac:dyDescent="0.2"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 s="36"/>
    </row>
    <row r="149" spans="15:45" ht="12.75" x14ac:dyDescent="0.2"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 s="36"/>
    </row>
    <row r="150" spans="15:45" ht="12.75" x14ac:dyDescent="0.2"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 s="36"/>
    </row>
    <row r="151" spans="15:45" ht="12.75" x14ac:dyDescent="0.2"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 s="36"/>
    </row>
    <row r="152" spans="15:45" ht="12.75" x14ac:dyDescent="0.2"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 s="36"/>
    </row>
    <row r="153" spans="15:45" ht="12.75" x14ac:dyDescent="0.2"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 s="36"/>
    </row>
    <row r="154" spans="15:45" ht="12.75" x14ac:dyDescent="0.2"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 s="36"/>
    </row>
    <row r="155" spans="15:45" ht="12.75" x14ac:dyDescent="0.2"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 s="36"/>
    </row>
    <row r="156" spans="15:45" ht="12.75" x14ac:dyDescent="0.2"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 s="36"/>
    </row>
    <row r="157" spans="15:45" ht="12.75" x14ac:dyDescent="0.2"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 s="36"/>
    </row>
    <row r="158" spans="15:45" ht="12.75" x14ac:dyDescent="0.2"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 s="36"/>
    </row>
    <row r="159" spans="15:45" ht="12.75" x14ac:dyDescent="0.2"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 s="36"/>
    </row>
    <row r="160" spans="15:45" ht="12.75" x14ac:dyDescent="0.2"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 s="36"/>
    </row>
    <row r="161" spans="15:45" ht="12.75" x14ac:dyDescent="0.2"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 s="36"/>
    </row>
    <row r="162" spans="15:45" ht="12.75" x14ac:dyDescent="0.2"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 s="36"/>
    </row>
    <row r="163" spans="15:45" ht="12.75" x14ac:dyDescent="0.2"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 s="36"/>
    </row>
    <row r="164" spans="15:45" ht="12.75" x14ac:dyDescent="0.2"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 s="36"/>
    </row>
    <row r="165" spans="15:45" ht="12.75" x14ac:dyDescent="0.2"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 s="36"/>
    </row>
    <row r="166" spans="15:45" ht="12.75" x14ac:dyDescent="0.2"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 s="36"/>
    </row>
    <row r="167" spans="15:45" ht="12.75" x14ac:dyDescent="0.2"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 s="36"/>
    </row>
    <row r="168" spans="15:45" ht="12.75" x14ac:dyDescent="0.2"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 s="36"/>
    </row>
    <row r="169" spans="15:45" ht="12.75" x14ac:dyDescent="0.2"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 s="36"/>
    </row>
    <row r="170" spans="15:45" ht="12.75" x14ac:dyDescent="0.2"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 s="36"/>
    </row>
    <row r="171" spans="15:45" ht="12.75" x14ac:dyDescent="0.2"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 s="36"/>
    </row>
    <row r="172" spans="15:45" ht="12.75" x14ac:dyDescent="0.2"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 s="36"/>
    </row>
    <row r="173" spans="15:45" ht="12.75" x14ac:dyDescent="0.2"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 s="36"/>
    </row>
    <row r="174" spans="15:45" ht="12.75" x14ac:dyDescent="0.2"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 s="36"/>
    </row>
    <row r="175" spans="15:45" ht="12.75" x14ac:dyDescent="0.2"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 s="36"/>
    </row>
    <row r="176" spans="15:45" ht="12.75" x14ac:dyDescent="0.2"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 s="36"/>
    </row>
    <row r="177" spans="15:45" ht="12.75" x14ac:dyDescent="0.2"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 s="36"/>
    </row>
    <row r="178" spans="15:45" ht="12.75" x14ac:dyDescent="0.2"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 s="36"/>
    </row>
    <row r="179" spans="15:45" ht="12.75" x14ac:dyDescent="0.2"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 s="36"/>
    </row>
    <row r="180" spans="15:45" ht="12.75" x14ac:dyDescent="0.2"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 s="36"/>
    </row>
    <row r="181" spans="15:45" ht="12.75" x14ac:dyDescent="0.2"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 s="36"/>
    </row>
    <row r="182" spans="15:45" ht="12.75" x14ac:dyDescent="0.2"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 s="36"/>
    </row>
    <row r="183" spans="15:45" ht="12.75" x14ac:dyDescent="0.2"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 s="36"/>
    </row>
    <row r="184" spans="15:45" ht="12.75" x14ac:dyDescent="0.2"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 s="36"/>
    </row>
    <row r="185" spans="15:45" ht="12.75" x14ac:dyDescent="0.2"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 s="36"/>
    </row>
    <row r="186" spans="15:45" ht="12.75" x14ac:dyDescent="0.2"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 s="36"/>
    </row>
    <row r="187" spans="15:45" ht="12.75" x14ac:dyDescent="0.2"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 s="36"/>
    </row>
    <row r="188" spans="15:45" ht="12.75" x14ac:dyDescent="0.2"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 s="36"/>
    </row>
    <row r="189" spans="15:45" ht="12.75" x14ac:dyDescent="0.2"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 s="36"/>
    </row>
    <row r="190" spans="15:45" ht="12.75" x14ac:dyDescent="0.2"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 s="36"/>
    </row>
    <row r="191" spans="15:45" ht="12.75" x14ac:dyDescent="0.2"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 s="36"/>
    </row>
    <row r="192" spans="15:45" ht="12.75" x14ac:dyDescent="0.2"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 s="36"/>
    </row>
    <row r="193" spans="15:45" ht="12.75" x14ac:dyDescent="0.2"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 s="36"/>
    </row>
    <row r="194" spans="15:45" ht="12.75" x14ac:dyDescent="0.2"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 s="36"/>
    </row>
    <row r="195" spans="15:45" ht="12.75" x14ac:dyDescent="0.2"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 s="36"/>
    </row>
    <row r="196" spans="15:45" ht="12.75" x14ac:dyDescent="0.2"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 s="36"/>
    </row>
    <row r="197" spans="15:45" ht="12.75" x14ac:dyDescent="0.2"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 s="36"/>
    </row>
    <row r="198" spans="15:45" ht="12.75" x14ac:dyDescent="0.2"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 s="36"/>
    </row>
    <row r="199" spans="15:45" ht="12.75" x14ac:dyDescent="0.2"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 s="36"/>
    </row>
    <row r="200" spans="15:45" ht="12.75" x14ac:dyDescent="0.2"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 s="36"/>
    </row>
    <row r="201" spans="15:45" ht="12.75" x14ac:dyDescent="0.2"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 s="36"/>
    </row>
    <row r="202" spans="15:45" ht="12.75" x14ac:dyDescent="0.2"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 s="36"/>
    </row>
    <row r="203" spans="15:45" ht="12.75" x14ac:dyDescent="0.2"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 s="36"/>
    </row>
    <row r="204" spans="15:45" ht="12.75" x14ac:dyDescent="0.2"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 s="36"/>
    </row>
    <row r="205" spans="15:45" ht="12.75" x14ac:dyDescent="0.2"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 s="36"/>
    </row>
    <row r="206" spans="15:45" ht="12.75" x14ac:dyDescent="0.2"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 s="36"/>
    </row>
    <row r="207" spans="15:45" ht="12.75" x14ac:dyDescent="0.2"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 s="36"/>
    </row>
    <row r="208" spans="15:45" ht="12.75" x14ac:dyDescent="0.2"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 s="36"/>
    </row>
    <row r="209" spans="15:45" ht="12.75" x14ac:dyDescent="0.2"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 s="36"/>
    </row>
    <row r="210" spans="15:45" ht="12.75" x14ac:dyDescent="0.2"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 s="36"/>
    </row>
    <row r="211" spans="15:45" ht="12.75" x14ac:dyDescent="0.2"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 s="36"/>
    </row>
    <row r="212" spans="15:45" ht="12.75" x14ac:dyDescent="0.2"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 s="36"/>
    </row>
    <row r="213" spans="15:45" ht="12.75" x14ac:dyDescent="0.2"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 s="36"/>
    </row>
    <row r="214" spans="15:45" ht="12.75" x14ac:dyDescent="0.2"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 s="36"/>
    </row>
    <row r="215" spans="15:45" ht="12.75" x14ac:dyDescent="0.2"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 s="36"/>
    </row>
    <row r="216" spans="15:45" ht="12.75" x14ac:dyDescent="0.2"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 s="36"/>
    </row>
    <row r="217" spans="15:45" ht="12.75" x14ac:dyDescent="0.2"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 s="36"/>
    </row>
    <row r="218" spans="15:45" ht="12.75" x14ac:dyDescent="0.2"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 s="36"/>
    </row>
    <row r="219" spans="15:45" ht="12.75" x14ac:dyDescent="0.2"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 s="36"/>
    </row>
    <row r="220" spans="15:45" ht="12.75" x14ac:dyDescent="0.2"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 s="36"/>
    </row>
    <row r="221" spans="15:45" ht="12.75" x14ac:dyDescent="0.2"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 s="36"/>
    </row>
    <row r="222" spans="15:45" ht="12.75" x14ac:dyDescent="0.2"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 s="36"/>
    </row>
    <row r="223" spans="15:45" ht="12.75" x14ac:dyDescent="0.2"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 s="36"/>
    </row>
    <row r="224" spans="15:45" ht="12.75" x14ac:dyDescent="0.2"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 s="36"/>
    </row>
    <row r="225" spans="15:45" ht="12.75" x14ac:dyDescent="0.2"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 s="36"/>
    </row>
    <row r="226" spans="15:45" ht="12.75" x14ac:dyDescent="0.2"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 s="36"/>
    </row>
    <row r="227" spans="15:45" ht="12.75" x14ac:dyDescent="0.2"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 s="36"/>
    </row>
    <row r="228" spans="15:45" ht="12.75" x14ac:dyDescent="0.2"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 s="36"/>
    </row>
    <row r="229" spans="15:45" ht="12.75" x14ac:dyDescent="0.2"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 s="36"/>
    </row>
    <row r="230" spans="15:45" ht="12.75" x14ac:dyDescent="0.2"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 s="36"/>
    </row>
    <row r="231" spans="15:45" ht="12.75" x14ac:dyDescent="0.2"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 s="36"/>
    </row>
    <row r="232" spans="15:45" ht="12.75" x14ac:dyDescent="0.2"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 s="36"/>
    </row>
    <row r="233" spans="15:45" ht="12.75" x14ac:dyDescent="0.2"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 s="36"/>
    </row>
    <row r="234" spans="15:45" ht="12.75" x14ac:dyDescent="0.2"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 s="36"/>
    </row>
    <row r="235" spans="15:45" ht="12.75" x14ac:dyDescent="0.2"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 s="36"/>
    </row>
    <row r="236" spans="15:45" ht="12.75" x14ac:dyDescent="0.2"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 s="36"/>
    </row>
    <row r="237" spans="15:45" ht="12.75" x14ac:dyDescent="0.2"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 s="36"/>
    </row>
    <row r="238" spans="15:45" ht="12.75" x14ac:dyDescent="0.2"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 s="36"/>
    </row>
    <row r="239" spans="15:45" ht="12.75" x14ac:dyDescent="0.2"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 s="36"/>
    </row>
    <row r="240" spans="15:45" ht="12.75" x14ac:dyDescent="0.2"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 s="36"/>
    </row>
    <row r="241" spans="15:45" ht="12.75" x14ac:dyDescent="0.2"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 s="36"/>
    </row>
    <row r="242" spans="15:45" ht="12.75" x14ac:dyDescent="0.2"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 s="36"/>
    </row>
    <row r="243" spans="15:45" ht="12.75" x14ac:dyDescent="0.2"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 s="36"/>
    </row>
    <row r="244" spans="15:45" ht="12.75" x14ac:dyDescent="0.2"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 s="36"/>
    </row>
    <row r="245" spans="15:45" ht="12.75" x14ac:dyDescent="0.2"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 s="36"/>
    </row>
    <row r="246" spans="15:45" ht="12.75" x14ac:dyDescent="0.2"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 s="36"/>
    </row>
    <row r="247" spans="15:45" ht="12.75" x14ac:dyDescent="0.2"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 s="36"/>
    </row>
    <row r="248" spans="15:45" ht="12.75" x14ac:dyDescent="0.2"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 s="36"/>
    </row>
    <row r="249" spans="15:45" ht="12.75" x14ac:dyDescent="0.2"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 s="36"/>
    </row>
    <row r="250" spans="15:45" ht="12.75" x14ac:dyDescent="0.2"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 s="36"/>
    </row>
    <row r="251" spans="15:45" ht="12.75" x14ac:dyDescent="0.2"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 s="36"/>
    </row>
    <row r="252" spans="15:45" ht="12.75" x14ac:dyDescent="0.2"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 s="36"/>
    </row>
    <row r="253" spans="15:45" ht="12.75" x14ac:dyDescent="0.2"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 s="36"/>
    </row>
    <row r="254" spans="15:45" ht="12.75" x14ac:dyDescent="0.2"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 s="36"/>
    </row>
    <row r="255" spans="15:45" ht="12.75" x14ac:dyDescent="0.2"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 s="36"/>
    </row>
    <row r="256" spans="15:45" ht="12.75" x14ac:dyDescent="0.2"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 s="36"/>
    </row>
    <row r="257" spans="15:45" ht="12.75" x14ac:dyDescent="0.2"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 s="36"/>
    </row>
    <row r="258" spans="15:45" ht="12.75" x14ac:dyDescent="0.2"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 s="36"/>
    </row>
    <row r="259" spans="15:45" ht="12.75" x14ac:dyDescent="0.2"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 s="36"/>
    </row>
    <row r="260" spans="15:45" ht="12.75" x14ac:dyDescent="0.2"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 s="36"/>
    </row>
    <row r="261" spans="15:45" ht="12.75" x14ac:dyDescent="0.2"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 s="36"/>
    </row>
    <row r="262" spans="15:45" ht="12.75" x14ac:dyDescent="0.2"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 s="36"/>
    </row>
    <row r="263" spans="15:45" ht="12.75" x14ac:dyDescent="0.2"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 s="36"/>
    </row>
    <row r="264" spans="15:45" ht="12.75" x14ac:dyDescent="0.2"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 s="36"/>
    </row>
    <row r="265" spans="15:45" ht="12.75" x14ac:dyDescent="0.2"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 s="36"/>
    </row>
    <row r="266" spans="15:45" ht="12.75" x14ac:dyDescent="0.2"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 s="36"/>
    </row>
    <row r="267" spans="15:45" ht="12.75" x14ac:dyDescent="0.2"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 s="36"/>
    </row>
    <row r="268" spans="15:45" ht="12.75" x14ac:dyDescent="0.2"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 s="36"/>
    </row>
    <row r="269" spans="15:45" ht="12.75" x14ac:dyDescent="0.2"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 s="36"/>
    </row>
    <row r="270" spans="15:45" ht="12.75" x14ac:dyDescent="0.2"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 s="36"/>
    </row>
    <row r="271" spans="15:45" ht="12.75" x14ac:dyDescent="0.2"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 s="36"/>
    </row>
    <row r="272" spans="15:45" ht="12.75" x14ac:dyDescent="0.2"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 s="36"/>
    </row>
    <row r="273" spans="15:45" ht="12.75" x14ac:dyDescent="0.2"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 s="36"/>
    </row>
    <row r="274" spans="15:45" ht="12.75" x14ac:dyDescent="0.2"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 s="36"/>
    </row>
    <row r="275" spans="15:45" ht="12.75" x14ac:dyDescent="0.2"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 s="36"/>
    </row>
    <row r="276" spans="15:45" ht="12.75" x14ac:dyDescent="0.2"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 s="36"/>
    </row>
    <row r="277" spans="15:45" ht="12.75" x14ac:dyDescent="0.2"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 s="36"/>
    </row>
    <row r="278" spans="15:45" ht="12.75" x14ac:dyDescent="0.2"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 s="36"/>
    </row>
    <row r="279" spans="15:45" ht="12.75" x14ac:dyDescent="0.2"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 s="36"/>
    </row>
    <row r="280" spans="15:45" ht="12.75" x14ac:dyDescent="0.2"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 s="36"/>
    </row>
    <row r="281" spans="15:45" ht="12.75" x14ac:dyDescent="0.2"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 s="36"/>
    </row>
    <row r="282" spans="15:45" ht="12.75" x14ac:dyDescent="0.2"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 s="36"/>
    </row>
    <row r="283" spans="15:45" ht="12.75" x14ac:dyDescent="0.2"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 s="36"/>
    </row>
    <row r="284" spans="15:45" ht="12.75" x14ac:dyDescent="0.2"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 s="36"/>
    </row>
    <row r="285" spans="15:45" ht="12.75" x14ac:dyDescent="0.2"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 s="36"/>
    </row>
    <row r="286" spans="15:45" ht="12.75" x14ac:dyDescent="0.2"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 s="36"/>
    </row>
    <row r="287" spans="15:45" ht="12.75" x14ac:dyDescent="0.2"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 s="36"/>
    </row>
    <row r="288" spans="15:45" ht="12.75" x14ac:dyDescent="0.2"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 s="36"/>
    </row>
    <row r="289" spans="15:45" ht="12.75" x14ac:dyDescent="0.2"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 s="36"/>
    </row>
    <row r="290" spans="15:45" ht="12.75" x14ac:dyDescent="0.2"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 s="36"/>
    </row>
    <row r="291" spans="15:45" ht="12.75" x14ac:dyDescent="0.2"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 s="36"/>
    </row>
    <row r="292" spans="15:45" ht="12.75" x14ac:dyDescent="0.2"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 s="36"/>
    </row>
    <row r="293" spans="15:45" ht="12.75" x14ac:dyDescent="0.2"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 s="36"/>
    </row>
    <row r="294" spans="15:45" ht="12.75" x14ac:dyDescent="0.2"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 s="36"/>
    </row>
    <row r="295" spans="15:45" ht="12.75" x14ac:dyDescent="0.2"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 s="36"/>
    </row>
    <row r="296" spans="15:45" ht="12.75" x14ac:dyDescent="0.2"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 s="36"/>
    </row>
    <row r="297" spans="15:45" ht="12.75" x14ac:dyDescent="0.2"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 s="36"/>
    </row>
    <row r="298" spans="15:45" ht="12.75" x14ac:dyDescent="0.2"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 s="36"/>
    </row>
    <row r="299" spans="15:45" ht="12.75" x14ac:dyDescent="0.2"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 s="36"/>
    </row>
    <row r="300" spans="15:45" ht="12.75" x14ac:dyDescent="0.2"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 s="36"/>
    </row>
    <row r="301" spans="15:45" ht="12.75" x14ac:dyDescent="0.2"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 s="36"/>
    </row>
    <row r="302" spans="15:45" ht="12.75" x14ac:dyDescent="0.2"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 s="36"/>
    </row>
    <row r="303" spans="15:45" ht="12.75" x14ac:dyDescent="0.2"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 s="36"/>
    </row>
    <row r="304" spans="15:45" ht="12.75" x14ac:dyDescent="0.2"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 s="36"/>
    </row>
    <row r="305" spans="15:45" ht="12.75" x14ac:dyDescent="0.2"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 s="36"/>
    </row>
    <row r="306" spans="15:45" ht="12.75" x14ac:dyDescent="0.2"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 s="36"/>
    </row>
    <row r="307" spans="15:45" ht="12.75" x14ac:dyDescent="0.2"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 s="36"/>
    </row>
    <row r="308" spans="15:45" ht="12.75" x14ac:dyDescent="0.2"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 s="36"/>
    </row>
    <row r="309" spans="15:45" ht="12.75" x14ac:dyDescent="0.2"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 s="36"/>
    </row>
    <row r="310" spans="15:45" ht="12.75" x14ac:dyDescent="0.2"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 s="36"/>
    </row>
    <row r="311" spans="15:45" ht="12.75" x14ac:dyDescent="0.2"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 s="36"/>
    </row>
    <row r="312" spans="15:45" ht="12.75" x14ac:dyDescent="0.2"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 s="36"/>
    </row>
    <row r="313" spans="15:45" ht="12.75" x14ac:dyDescent="0.2"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 s="36"/>
    </row>
    <row r="314" spans="15:45" ht="12.75" x14ac:dyDescent="0.2"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 s="36"/>
    </row>
    <row r="315" spans="15:45" ht="12.75" x14ac:dyDescent="0.2"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 s="36"/>
    </row>
    <row r="316" spans="15:45" ht="12.75" x14ac:dyDescent="0.2"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 s="36"/>
    </row>
    <row r="317" spans="15:45" ht="12.75" x14ac:dyDescent="0.2"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 s="36"/>
    </row>
    <row r="318" spans="15:45" ht="12.75" x14ac:dyDescent="0.2"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 s="36"/>
    </row>
    <row r="319" spans="15:45" ht="12.75" x14ac:dyDescent="0.2"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 s="36"/>
    </row>
    <row r="320" spans="15:45" ht="12.75" x14ac:dyDescent="0.2"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 s="36"/>
    </row>
    <row r="321" spans="15:45" ht="12.75" x14ac:dyDescent="0.2"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 s="36"/>
    </row>
    <row r="322" spans="15:45" ht="12.75" x14ac:dyDescent="0.2"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 s="36"/>
    </row>
    <row r="323" spans="15:45" ht="12.75" x14ac:dyDescent="0.2"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 s="36"/>
    </row>
    <row r="324" spans="15:45" ht="12.75" x14ac:dyDescent="0.2"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 s="36"/>
    </row>
    <row r="325" spans="15:45" ht="12.75" x14ac:dyDescent="0.2"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 s="36"/>
    </row>
    <row r="326" spans="15:45" ht="12.75" x14ac:dyDescent="0.2"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 s="36"/>
    </row>
    <row r="327" spans="15:45" ht="12.75" x14ac:dyDescent="0.2"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 s="36"/>
    </row>
    <row r="328" spans="15:45" ht="12.75" x14ac:dyDescent="0.2"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 s="36"/>
    </row>
    <row r="329" spans="15:45" ht="12.75" x14ac:dyDescent="0.2"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 s="36"/>
    </row>
    <row r="330" spans="15:45" ht="12.75" x14ac:dyDescent="0.2"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 s="36"/>
    </row>
    <row r="331" spans="15:45" ht="12.75" x14ac:dyDescent="0.2"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 s="36"/>
    </row>
    <row r="332" spans="15:45" ht="12.75" x14ac:dyDescent="0.2"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 s="36"/>
    </row>
    <row r="333" spans="15:45" ht="12.75" x14ac:dyDescent="0.2"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 s="36"/>
    </row>
    <row r="334" spans="15:45" ht="12.75" x14ac:dyDescent="0.2"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 s="36"/>
    </row>
    <row r="335" spans="15:45" ht="12.75" x14ac:dyDescent="0.2"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 s="36"/>
    </row>
    <row r="336" spans="15:45" ht="12.75" x14ac:dyDescent="0.2"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 s="36"/>
    </row>
    <row r="337" spans="15:45" ht="12.75" x14ac:dyDescent="0.2"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 s="36"/>
    </row>
    <row r="338" spans="15:45" ht="12.75" x14ac:dyDescent="0.2"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 s="36"/>
    </row>
    <row r="339" spans="15:45" ht="12.75" x14ac:dyDescent="0.2"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 s="36"/>
    </row>
    <row r="340" spans="15:45" ht="12.75" x14ac:dyDescent="0.2"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 s="36"/>
    </row>
    <row r="341" spans="15:45" ht="12.75" x14ac:dyDescent="0.2"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 s="36"/>
    </row>
    <row r="342" spans="15:45" ht="12.75" x14ac:dyDescent="0.2"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 s="36"/>
    </row>
    <row r="343" spans="15:45" ht="12.75" x14ac:dyDescent="0.2"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 s="36"/>
    </row>
    <row r="344" spans="15:45" ht="12.75" x14ac:dyDescent="0.2"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 s="36"/>
    </row>
    <row r="345" spans="15:45" ht="12.75" x14ac:dyDescent="0.2"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 s="36"/>
    </row>
    <row r="346" spans="15:45" ht="12.75" x14ac:dyDescent="0.2"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 s="36"/>
    </row>
    <row r="347" spans="15:45" ht="12.75" x14ac:dyDescent="0.2"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 s="36"/>
    </row>
    <row r="348" spans="15:45" ht="12.75" x14ac:dyDescent="0.2"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 s="36"/>
    </row>
    <row r="349" spans="15:45" ht="12.75" x14ac:dyDescent="0.2"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 s="36"/>
    </row>
    <row r="350" spans="15:45" ht="12.75" x14ac:dyDescent="0.2"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 s="36"/>
    </row>
    <row r="351" spans="15:45" ht="12.75" x14ac:dyDescent="0.2"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 s="36"/>
    </row>
    <row r="352" spans="15:45" ht="12.75" x14ac:dyDescent="0.2"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 s="36"/>
    </row>
    <row r="353" spans="15:45" ht="12.75" x14ac:dyDescent="0.2"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 s="36"/>
    </row>
    <row r="354" spans="15:45" ht="12.75" x14ac:dyDescent="0.2"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 s="36"/>
    </row>
    <row r="355" spans="15:45" ht="12.75" x14ac:dyDescent="0.2"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 s="36"/>
    </row>
    <row r="356" spans="15:45" ht="12.75" x14ac:dyDescent="0.2"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 s="36"/>
    </row>
    <row r="357" spans="15:45" ht="12.75" x14ac:dyDescent="0.2"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 s="36"/>
    </row>
    <row r="358" spans="15:45" ht="12.75" x14ac:dyDescent="0.2"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 s="36"/>
    </row>
    <row r="359" spans="15:45" ht="12.75" x14ac:dyDescent="0.2"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 s="36"/>
    </row>
    <row r="360" spans="15:45" ht="12.75" x14ac:dyDescent="0.2"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 s="36"/>
    </row>
    <row r="361" spans="15:45" ht="12.75" x14ac:dyDescent="0.2"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 s="36"/>
    </row>
    <row r="362" spans="15:45" ht="12.75" x14ac:dyDescent="0.2"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 s="36"/>
    </row>
    <row r="363" spans="15:45" ht="12.75" x14ac:dyDescent="0.2"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 s="36"/>
    </row>
    <row r="364" spans="15:45" ht="12.75" x14ac:dyDescent="0.2"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 s="36"/>
    </row>
    <row r="365" spans="15:45" ht="12.75" x14ac:dyDescent="0.2"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 s="36"/>
    </row>
    <row r="366" spans="15:45" ht="12.75" x14ac:dyDescent="0.2"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 s="36"/>
    </row>
    <row r="367" spans="15:45" ht="12.75" x14ac:dyDescent="0.2"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 s="36"/>
    </row>
    <row r="368" spans="15:45" ht="12.75" x14ac:dyDescent="0.2"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 s="36"/>
    </row>
    <row r="369" spans="15:45" ht="12.75" x14ac:dyDescent="0.2"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 s="36"/>
    </row>
    <row r="370" spans="15:45" ht="12.75" x14ac:dyDescent="0.2"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 s="36"/>
    </row>
    <row r="371" spans="15:45" ht="12.75" x14ac:dyDescent="0.2"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 s="36"/>
    </row>
    <row r="372" spans="15:45" ht="12.75" x14ac:dyDescent="0.2"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 s="36"/>
    </row>
    <row r="373" spans="15:45" ht="12.75" x14ac:dyDescent="0.2"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 s="36"/>
    </row>
    <row r="374" spans="15:45" ht="12.75" x14ac:dyDescent="0.2"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 s="36"/>
    </row>
    <row r="375" spans="15:45" ht="12.75" x14ac:dyDescent="0.2"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 s="36"/>
    </row>
    <row r="376" spans="15:45" ht="12.75" x14ac:dyDescent="0.2"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 s="36"/>
    </row>
    <row r="377" spans="15:45" ht="12.75" x14ac:dyDescent="0.2"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 s="36"/>
    </row>
    <row r="378" spans="15:45" ht="12.75" x14ac:dyDescent="0.2"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 s="36"/>
    </row>
    <row r="379" spans="15:45" ht="12.75" x14ac:dyDescent="0.2"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 s="36"/>
    </row>
    <row r="380" spans="15:45" ht="12.75" x14ac:dyDescent="0.2"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 s="36"/>
    </row>
    <row r="381" spans="15:45" ht="12.75" x14ac:dyDescent="0.2"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 s="36"/>
    </row>
    <row r="382" spans="15:45" ht="12.75" x14ac:dyDescent="0.2"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 s="36"/>
    </row>
    <row r="383" spans="15:45" ht="12.75" x14ac:dyDescent="0.2"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 s="36"/>
    </row>
    <row r="384" spans="15:45" ht="12.75" x14ac:dyDescent="0.2"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 s="36"/>
    </row>
    <row r="385" spans="15:45" ht="12.75" x14ac:dyDescent="0.2"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 s="36"/>
    </row>
    <row r="386" spans="15:45" ht="12.75" x14ac:dyDescent="0.2"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 s="36"/>
    </row>
    <row r="387" spans="15:45" ht="12.75" x14ac:dyDescent="0.2"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 s="36"/>
    </row>
    <row r="388" spans="15:45" ht="12.75" x14ac:dyDescent="0.2"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 s="36"/>
    </row>
    <row r="389" spans="15:45" ht="12.75" x14ac:dyDescent="0.2"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 s="36"/>
    </row>
    <row r="390" spans="15:45" ht="12.75" x14ac:dyDescent="0.2"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 s="36"/>
    </row>
    <row r="391" spans="15:45" ht="12.75" x14ac:dyDescent="0.2"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 s="36"/>
    </row>
    <row r="392" spans="15:45" ht="12.75" x14ac:dyDescent="0.2"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 s="36"/>
    </row>
    <row r="393" spans="15:45" ht="12.75" x14ac:dyDescent="0.2"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 s="36"/>
    </row>
    <row r="394" spans="15:45" ht="12.75" x14ac:dyDescent="0.2"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 s="36"/>
    </row>
    <row r="395" spans="15:45" ht="12.75" x14ac:dyDescent="0.2"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 s="36"/>
    </row>
    <row r="396" spans="15:45" ht="12.75" x14ac:dyDescent="0.2"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 s="36"/>
    </row>
    <row r="397" spans="15:45" ht="12.75" x14ac:dyDescent="0.2"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 s="36"/>
    </row>
    <row r="398" spans="15:45" ht="12.75" x14ac:dyDescent="0.2"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 s="36"/>
    </row>
    <row r="399" spans="15:45" ht="12.75" x14ac:dyDescent="0.2"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 s="36"/>
    </row>
    <row r="400" spans="15:45" ht="12.75" x14ac:dyDescent="0.2"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 s="36"/>
    </row>
    <row r="401" spans="15:45" ht="12.75" x14ac:dyDescent="0.2"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 s="36"/>
    </row>
    <row r="402" spans="15:45" ht="12.75" x14ac:dyDescent="0.2"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 s="36"/>
    </row>
    <row r="403" spans="15:45" ht="12.75" x14ac:dyDescent="0.2"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 s="36"/>
    </row>
    <row r="404" spans="15:45" ht="12.75" x14ac:dyDescent="0.2"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 s="36"/>
    </row>
    <row r="405" spans="15:45" ht="12.75" x14ac:dyDescent="0.2"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 s="36"/>
    </row>
    <row r="406" spans="15:45" ht="12.75" x14ac:dyDescent="0.2"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 s="36"/>
    </row>
    <row r="407" spans="15:45" ht="12.75" x14ac:dyDescent="0.2"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 s="36"/>
    </row>
    <row r="408" spans="15:45" ht="12.75" x14ac:dyDescent="0.2"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 s="36"/>
    </row>
    <row r="409" spans="15:45" ht="12.75" x14ac:dyDescent="0.2"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 s="36"/>
    </row>
    <row r="410" spans="15:45" ht="12.75" x14ac:dyDescent="0.2"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 s="36"/>
    </row>
    <row r="411" spans="15:45" ht="12.75" x14ac:dyDescent="0.2"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 s="36"/>
    </row>
    <row r="412" spans="15:45" ht="12.75" x14ac:dyDescent="0.2"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 s="36"/>
    </row>
    <row r="413" spans="15:45" ht="12.75" x14ac:dyDescent="0.2"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 s="36"/>
    </row>
    <row r="414" spans="15:45" ht="12.75" x14ac:dyDescent="0.2"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 s="36"/>
    </row>
    <row r="415" spans="15:45" ht="12.75" x14ac:dyDescent="0.2"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 s="36"/>
    </row>
    <row r="416" spans="15:45" ht="12.75" x14ac:dyDescent="0.2"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 s="36"/>
    </row>
    <row r="417" spans="15:45" ht="12.75" x14ac:dyDescent="0.2"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 s="36"/>
    </row>
    <row r="418" spans="15:45" ht="12.75" x14ac:dyDescent="0.2"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 s="36"/>
    </row>
    <row r="419" spans="15:45" ht="12.75" x14ac:dyDescent="0.2"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 s="36"/>
    </row>
    <row r="420" spans="15:45" ht="12.75" x14ac:dyDescent="0.2"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 s="36"/>
    </row>
    <row r="421" spans="15:45" ht="12.75" x14ac:dyDescent="0.2"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 s="36"/>
    </row>
    <row r="422" spans="15:45" ht="12.75" x14ac:dyDescent="0.2"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 s="36"/>
    </row>
    <row r="423" spans="15:45" ht="12.75" x14ac:dyDescent="0.2"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 s="36"/>
    </row>
    <row r="424" spans="15:45" ht="12.75" x14ac:dyDescent="0.2"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 s="36"/>
    </row>
    <row r="425" spans="15:45" ht="12.75" x14ac:dyDescent="0.2"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 s="36"/>
    </row>
    <row r="426" spans="15:45" ht="12.75" x14ac:dyDescent="0.2"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 s="36"/>
    </row>
    <row r="427" spans="15:45" ht="12.75" x14ac:dyDescent="0.2"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 s="36"/>
    </row>
    <row r="428" spans="15:45" ht="12.75" x14ac:dyDescent="0.2"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 s="36"/>
    </row>
    <row r="429" spans="15:45" ht="12.75" x14ac:dyDescent="0.2"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 s="36"/>
    </row>
    <row r="430" spans="15:45" ht="12.75" x14ac:dyDescent="0.2"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 s="36"/>
    </row>
    <row r="431" spans="15:45" ht="12.75" x14ac:dyDescent="0.2"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 s="36"/>
    </row>
    <row r="432" spans="15:45" ht="12.75" x14ac:dyDescent="0.2"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 s="36"/>
    </row>
    <row r="433" spans="15:45" ht="12.75" x14ac:dyDescent="0.2"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 s="36"/>
    </row>
    <row r="434" spans="15:45" ht="12.75" x14ac:dyDescent="0.2"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 s="36"/>
    </row>
    <row r="435" spans="15:45" ht="12.75" x14ac:dyDescent="0.2"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 s="36"/>
    </row>
    <row r="436" spans="15:45" ht="12.75" x14ac:dyDescent="0.2"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 s="36"/>
    </row>
    <row r="437" spans="15:45" ht="12.75" x14ac:dyDescent="0.2"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 s="36"/>
    </row>
    <row r="438" spans="15:45" ht="12.75" x14ac:dyDescent="0.2"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 s="36"/>
    </row>
    <row r="439" spans="15:45" ht="12.75" x14ac:dyDescent="0.2"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 s="36"/>
    </row>
    <row r="440" spans="15:45" ht="12.75" x14ac:dyDescent="0.2"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 s="36"/>
    </row>
    <row r="441" spans="15:45" ht="12.75" x14ac:dyDescent="0.2"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 s="36"/>
    </row>
    <row r="442" spans="15:45" ht="12.75" x14ac:dyDescent="0.2"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 s="36"/>
    </row>
    <row r="443" spans="15:45" ht="12.75" x14ac:dyDescent="0.2"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 s="36"/>
    </row>
    <row r="444" spans="15:45" ht="12.75" x14ac:dyDescent="0.2"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 s="36"/>
    </row>
    <row r="445" spans="15:45" ht="12.75" x14ac:dyDescent="0.2"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 s="36"/>
    </row>
    <row r="446" spans="15:45" ht="12.75" x14ac:dyDescent="0.2"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 s="36"/>
    </row>
    <row r="447" spans="15:45" ht="12.75" x14ac:dyDescent="0.2"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 s="36"/>
    </row>
    <row r="448" spans="15:45" ht="12.75" x14ac:dyDescent="0.2"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 s="36"/>
    </row>
    <row r="449" spans="15:45" ht="12.75" x14ac:dyDescent="0.2"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 s="36"/>
    </row>
    <row r="450" spans="15:45" ht="12.75" x14ac:dyDescent="0.2"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 s="36"/>
    </row>
    <row r="451" spans="15:45" ht="12.75" x14ac:dyDescent="0.2"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 s="36"/>
    </row>
    <row r="452" spans="15:45" ht="12.75" x14ac:dyDescent="0.2"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 s="36"/>
    </row>
    <row r="453" spans="15:45" ht="12.75" x14ac:dyDescent="0.2"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 s="36"/>
    </row>
    <row r="454" spans="15:45" ht="12.75" x14ac:dyDescent="0.2"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 s="36"/>
    </row>
    <row r="455" spans="15:45" ht="12.75" x14ac:dyDescent="0.2"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 s="36"/>
    </row>
    <row r="456" spans="15:45" ht="12.75" x14ac:dyDescent="0.2"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 s="36"/>
    </row>
    <row r="457" spans="15:45" ht="12.75" x14ac:dyDescent="0.2"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 s="36"/>
    </row>
    <row r="458" spans="15:45" ht="12.75" x14ac:dyDescent="0.2"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 s="36"/>
    </row>
    <row r="459" spans="15:45" ht="12.75" x14ac:dyDescent="0.2"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 s="36"/>
    </row>
    <row r="460" spans="15:45" ht="12.75" x14ac:dyDescent="0.2"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 s="36"/>
    </row>
    <row r="461" spans="15:45" ht="12.75" x14ac:dyDescent="0.2"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 s="36"/>
    </row>
    <row r="462" spans="15:45" ht="12.75" x14ac:dyDescent="0.2"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 s="36"/>
    </row>
    <row r="463" spans="15:45" ht="12.75" x14ac:dyDescent="0.2"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 s="36"/>
    </row>
    <row r="464" spans="15:45" ht="12.75" x14ac:dyDescent="0.2"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 s="36"/>
    </row>
    <row r="465" spans="15:45" ht="12.75" x14ac:dyDescent="0.2"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 s="36"/>
    </row>
    <row r="466" spans="15:45" ht="12.75" x14ac:dyDescent="0.2"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 s="36"/>
    </row>
    <row r="467" spans="15:45" ht="12.75" x14ac:dyDescent="0.2"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 s="36"/>
    </row>
    <row r="468" spans="15:45" ht="12.75" x14ac:dyDescent="0.2"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 s="36"/>
    </row>
    <row r="469" spans="15:45" ht="12.75" x14ac:dyDescent="0.2"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 s="36"/>
    </row>
    <row r="470" spans="15:45" ht="12.75" x14ac:dyDescent="0.2"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 s="36"/>
    </row>
    <row r="471" spans="15:45" ht="12.75" x14ac:dyDescent="0.2"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 s="36"/>
    </row>
    <row r="472" spans="15:45" ht="12.75" x14ac:dyDescent="0.2"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 s="36"/>
    </row>
    <row r="473" spans="15:45" ht="12.75" x14ac:dyDescent="0.2"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 s="36"/>
    </row>
    <row r="474" spans="15:45" ht="12.75" x14ac:dyDescent="0.2"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 s="36"/>
    </row>
    <row r="475" spans="15:45" ht="12.75" x14ac:dyDescent="0.2"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 s="36"/>
    </row>
    <row r="476" spans="15:45" ht="12.75" x14ac:dyDescent="0.2"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 s="36"/>
    </row>
    <row r="477" spans="15:45" ht="12.75" x14ac:dyDescent="0.2"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 s="36"/>
    </row>
    <row r="478" spans="15:45" ht="12.75" x14ac:dyDescent="0.2"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 s="36"/>
    </row>
    <row r="479" spans="15:45" ht="12.75" x14ac:dyDescent="0.2"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 s="36"/>
    </row>
    <row r="480" spans="15:45" ht="12.75" x14ac:dyDescent="0.2"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 s="36"/>
    </row>
    <row r="481" spans="15:45" ht="12.75" x14ac:dyDescent="0.2"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 s="36"/>
    </row>
    <row r="482" spans="15:45" ht="12.75" x14ac:dyDescent="0.2"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 s="36"/>
    </row>
    <row r="483" spans="15:45" ht="12.75" x14ac:dyDescent="0.2"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 s="36"/>
    </row>
    <row r="484" spans="15:45" ht="12.75" x14ac:dyDescent="0.2"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 s="36"/>
    </row>
    <row r="485" spans="15:45" ht="12.75" x14ac:dyDescent="0.2"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 s="36"/>
    </row>
    <row r="486" spans="15:45" ht="12.75" x14ac:dyDescent="0.2"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 s="36"/>
    </row>
    <row r="487" spans="15:45" ht="12.75" x14ac:dyDescent="0.2"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 s="36"/>
    </row>
    <row r="488" spans="15:45" ht="12.75" x14ac:dyDescent="0.2"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 s="36"/>
    </row>
    <row r="489" spans="15:45" ht="12.75" x14ac:dyDescent="0.2"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 s="36"/>
    </row>
    <row r="490" spans="15:45" ht="12.75" x14ac:dyDescent="0.2"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 s="36"/>
    </row>
    <row r="491" spans="15:45" ht="12.75" x14ac:dyDescent="0.2"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 s="36"/>
    </row>
    <row r="492" spans="15:45" ht="12.75" x14ac:dyDescent="0.2"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 s="36"/>
    </row>
    <row r="493" spans="15:45" ht="12.75" x14ac:dyDescent="0.2"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 s="36"/>
    </row>
    <row r="494" spans="15:45" ht="12.75" x14ac:dyDescent="0.2"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 s="36"/>
    </row>
    <row r="495" spans="15:45" ht="12.75" x14ac:dyDescent="0.2"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 s="36"/>
    </row>
    <row r="496" spans="15:45" ht="12.75" x14ac:dyDescent="0.2"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 s="36"/>
    </row>
    <row r="497" spans="15:45" ht="12.75" x14ac:dyDescent="0.2"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 s="36"/>
    </row>
    <row r="498" spans="15:45" ht="12.75" x14ac:dyDescent="0.2"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 s="36"/>
    </row>
    <row r="499" spans="15:45" ht="12.75" x14ac:dyDescent="0.2"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 s="36"/>
    </row>
    <row r="500" spans="15:45" ht="12.75" x14ac:dyDescent="0.2"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 s="36"/>
    </row>
    <row r="501" spans="15:45" ht="12.75" x14ac:dyDescent="0.2"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 s="36"/>
    </row>
    <row r="502" spans="15:45" ht="12.75" x14ac:dyDescent="0.2"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 s="36"/>
    </row>
    <row r="503" spans="15:45" ht="12.75" x14ac:dyDescent="0.2"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 s="36"/>
    </row>
    <row r="504" spans="15:45" ht="12.75" x14ac:dyDescent="0.2"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 s="36"/>
    </row>
    <row r="505" spans="15:45" ht="12.75" x14ac:dyDescent="0.2"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 s="36"/>
    </row>
    <row r="506" spans="15:45" ht="12.75" x14ac:dyDescent="0.2"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 s="36"/>
    </row>
    <row r="507" spans="15:45" ht="12.75" x14ac:dyDescent="0.2"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 s="36"/>
    </row>
    <row r="508" spans="15:45" ht="12.75" x14ac:dyDescent="0.2">
      <c r="O508"/>
      <c r="P508"/>
      <c r="Q508"/>
      <c r="AS508" s="36"/>
    </row>
    <row r="509" spans="15:45" ht="12.75" x14ac:dyDescent="0.2">
      <c r="O509"/>
      <c r="P509"/>
      <c r="Q509"/>
    </row>
    <row r="510" spans="15:45" ht="12.75" x14ac:dyDescent="0.2">
      <c r="O510"/>
      <c r="P510"/>
      <c r="Q510"/>
    </row>
    <row r="511" spans="15:45" ht="12.75" x14ac:dyDescent="0.2">
      <c r="O511"/>
      <c r="P511"/>
      <c r="Q511"/>
    </row>
  </sheetData>
  <mergeCells count="43">
    <mergeCell ref="A83:F83"/>
    <mergeCell ref="A8:N8"/>
    <mergeCell ref="L5:O5"/>
    <mergeCell ref="A81:F81"/>
    <mergeCell ref="A77:F77"/>
    <mergeCell ref="A78:F78"/>
    <mergeCell ref="A79:F79"/>
    <mergeCell ref="A80:F80"/>
    <mergeCell ref="A82:F82"/>
    <mergeCell ref="A72:F72"/>
    <mergeCell ref="A73:F73"/>
    <mergeCell ref="A74:F74"/>
    <mergeCell ref="A75:F75"/>
    <mergeCell ref="A76:F76"/>
    <mergeCell ref="A67:F67"/>
    <mergeCell ref="A68:F68"/>
    <mergeCell ref="A69:F69"/>
    <mergeCell ref="A70:F70"/>
    <mergeCell ref="A71:F71"/>
    <mergeCell ref="A38:AR38"/>
    <mergeCell ref="A47:AR47"/>
    <mergeCell ref="A57:AR57"/>
    <mergeCell ref="A61:AR61"/>
    <mergeCell ref="A66:F66"/>
    <mergeCell ref="L22:L23"/>
    <mergeCell ref="D21:F21"/>
    <mergeCell ref="C21:C23"/>
    <mergeCell ref="J21:K21"/>
    <mergeCell ref="A25:AR25"/>
    <mergeCell ref="L21:N21"/>
    <mergeCell ref="G21:I21"/>
    <mergeCell ref="K18:L18"/>
    <mergeCell ref="K16:L16"/>
    <mergeCell ref="A11:N11"/>
    <mergeCell ref="A13:N13"/>
    <mergeCell ref="A21:A23"/>
    <mergeCell ref="B21:B23"/>
    <mergeCell ref="A9:N9"/>
    <mergeCell ref="A12:N12"/>
    <mergeCell ref="A14:N14"/>
    <mergeCell ref="K17:L17"/>
    <mergeCell ref="D22:D23"/>
    <mergeCell ref="G22:G23"/>
  </mergeCells>
  <phoneticPr fontId="0" type="noConversion"/>
  <pageMargins left="0.78740157480314965" right="0.39370078740157483" top="0.39370078740157483" bottom="0.39370078740157483" header="0.23622047244094488" footer="0.23622047244094488"/>
  <pageSetup paperSize="9" scale="68" fitToHeight="30000" orientation="landscape" r:id="rId1"/>
  <headerFooter alignWithMargins="0">
    <oddHeader>&amp;LГранд-СМЕТА</oddHeader>
    <oddFooter>Страница &amp;P из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142" r:id="rId4" name="Button 1118">
              <controlPr defaultSize="0" print="0" autoFill="0" autoPict="0" macro="[0]!obrabotka">
                <anchor moveWithCells="1" sizeWithCells="1">
                  <from>
                    <xdr:col>1</xdr:col>
                    <xdr:colOff>371475</xdr:colOff>
                    <xdr:row>18</xdr:row>
                    <xdr:rowOff>0</xdr:rowOff>
                  </from>
                  <to>
                    <xdr:col>1</xdr:col>
                    <xdr:colOff>2066925</xdr:colOff>
                    <xdr:row>19</xdr:row>
                    <xdr:rowOff>66675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A1:AU513"/>
  <sheetViews>
    <sheetView showGridLines="0" zoomScale="90" zoomScaleNormal="90" workbookViewId="0"/>
  </sheetViews>
  <sheetFormatPr defaultRowHeight="12" x14ac:dyDescent="0.2"/>
  <cols>
    <col min="1" max="1" width="8.5703125" style="6" customWidth="1"/>
    <col min="2" max="2" width="40.5703125" style="6" customWidth="1"/>
    <col min="3" max="3" width="11.85546875" style="6" customWidth="1"/>
    <col min="4" max="5" width="12.140625" style="6" customWidth="1"/>
    <col min="6" max="6" width="9.7109375" style="6" customWidth="1"/>
    <col min="7" max="8" width="12.140625" style="6" customWidth="1"/>
    <col min="9" max="9" width="9.7109375" style="6" customWidth="1"/>
    <col min="10" max="10" width="12.140625" style="6" customWidth="1"/>
    <col min="11" max="13" width="12.140625" style="8" customWidth="1"/>
    <col min="14" max="14" width="13.7109375" style="8" customWidth="1"/>
    <col min="15" max="17" width="10.5703125" style="8" hidden="1" customWidth="1"/>
    <col min="18" max="19" width="9.140625" style="8" hidden="1" customWidth="1"/>
    <col min="20" max="21" width="16.140625" style="8" hidden="1" customWidth="1"/>
    <col min="22" max="44" width="9.140625" style="8" hidden="1" customWidth="1"/>
    <col min="45" max="16384" width="9.140625" style="8"/>
  </cols>
  <sheetData>
    <row r="1" spans="1:45" x14ac:dyDescent="0.2">
      <c r="N1" s="8" t="s">
        <v>20</v>
      </c>
    </row>
    <row r="3" spans="1:45" ht="12.75" x14ac:dyDescent="0.2">
      <c r="A3" s="24"/>
      <c r="B3" s="25" t="s">
        <v>24</v>
      </c>
      <c r="C3" s="26"/>
      <c r="D3" s="27"/>
      <c r="E3" s="24"/>
      <c r="F3" s="28"/>
      <c r="G3" s="28"/>
      <c r="H3" s="28"/>
      <c r="I3" s="28"/>
      <c r="J3" s="28"/>
      <c r="K3" s="28"/>
      <c r="L3" s="29" t="s">
        <v>25</v>
      </c>
      <c r="M3" s="28"/>
      <c r="N3" s="28"/>
      <c r="O3" s="28"/>
      <c r="P3"/>
      <c r="Q3"/>
      <c r="R3"/>
      <c r="S3"/>
      <c r="T3"/>
      <c r="U3"/>
      <c r="V3"/>
      <c r="W3"/>
      <c r="X3"/>
      <c r="Y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 s="36"/>
    </row>
    <row r="4" spans="1:45" ht="12.75" x14ac:dyDescent="0.2">
      <c r="A4" s="24"/>
      <c r="B4" s="30"/>
      <c r="C4" s="26"/>
      <c r="D4" s="27"/>
      <c r="E4" s="24"/>
      <c r="F4" s="28"/>
      <c r="G4" s="28"/>
      <c r="H4" s="28"/>
      <c r="I4" s="28"/>
      <c r="J4" s="28"/>
      <c r="K4" s="28"/>
      <c r="L4" s="28"/>
      <c r="M4" s="28"/>
      <c r="N4" s="28"/>
      <c r="O4" s="28"/>
      <c r="P4"/>
      <c r="Q4"/>
      <c r="R4"/>
      <c r="S4"/>
      <c r="T4"/>
      <c r="U4"/>
      <c r="V4"/>
      <c r="W4"/>
      <c r="X4"/>
      <c r="Y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 s="36"/>
    </row>
    <row r="5" spans="1:45" ht="12.75" x14ac:dyDescent="0.2">
      <c r="A5" s="24"/>
      <c r="B5" s="30" t="s">
        <v>26</v>
      </c>
      <c r="C5" s="26"/>
      <c r="D5" s="27"/>
      <c r="E5" s="24"/>
      <c r="F5" s="28"/>
      <c r="G5" s="28"/>
      <c r="H5" s="28"/>
      <c r="I5" s="28"/>
      <c r="J5" s="28"/>
      <c r="K5" s="28"/>
      <c r="L5" s="31" t="s">
        <v>27</v>
      </c>
      <c r="M5" s="28"/>
      <c r="N5" s="28"/>
      <c r="O5" s="28"/>
      <c r="P5"/>
      <c r="Q5"/>
      <c r="R5"/>
      <c r="S5"/>
      <c r="T5"/>
      <c r="U5"/>
      <c r="V5"/>
      <c r="W5"/>
      <c r="X5"/>
      <c r="Y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 s="36"/>
    </row>
    <row r="6" spans="1:45" ht="12.75" customHeight="1" x14ac:dyDescent="0.2">
      <c r="A6" s="24"/>
      <c r="B6" s="30" t="s">
        <v>28</v>
      </c>
      <c r="C6" s="26"/>
      <c r="D6" s="27"/>
      <c r="E6" s="24"/>
      <c r="F6" s="28"/>
      <c r="G6" s="28"/>
      <c r="H6" s="28"/>
      <c r="I6" s="28"/>
      <c r="J6" s="28"/>
      <c r="K6" s="28"/>
      <c r="L6" s="31" t="s">
        <v>29</v>
      </c>
      <c r="M6" s="28"/>
      <c r="N6" s="28"/>
      <c r="O6" s="28"/>
      <c r="P6"/>
      <c r="Q6"/>
      <c r="R6"/>
      <c r="S6"/>
      <c r="T6"/>
      <c r="U6"/>
      <c r="V6"/>
      <c r="W6"/>
      <c r="X6"/>
      <c r="Y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 s="36"/>
    </row>
    <row r="7" spans="1:45" ht="12.75" x14ac:dyDescent="0.2">
      <c r="B7" s="7"/>
      <c r="C7" s="7"/>
      <c r="D7" s="7"/>
      <c r="I7" s="15"/>
      <c r="J7" s="15"/>
      <c r="M7"/>
      <c r="N7"/>
      <c r="O7"/>
      <c r="P7"/>
      <c r="Q7"/>
      <c r="R7"/>
      <c r="S7"/>
      <c r="T7"/>
      <c r="U7"/>
      <c r="V7"/>
      <c r="W7"/>
      <c r="X7"/>
      <c r="Y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 s="36"/>
    </row>
    <row r="8" spans="1:45" ht="12.75" x14ac:dyDescent="0.2">
      <c r="A8" s="51" t="s">
        <v>46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 s="36"/>
    </row>
    <row r="9" spans="1:45" ht="12.75" x14ac:dyDescent="0.2">
      <c r="A9" s="56" t="s">
        <v>2</v>
      </c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 s="36"/>
    </row>
    <row r="10" spans="1:45" ht="12.75" x14ac:dyDescent="0.2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 s="36"/>
    </row>
    <row r="11" spans="1:45" ht="15.75" x14ac:dyDescent="0.2">
      <c r="A11" s="52" t="s">
        <v>47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 s="36"/>
    </row>
    <row r="12" spans="1:45" ht="12.75" x14ac:dyDescent="0.2">
      <c r="A12" s="57" t="s">
        <v>6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 s="36"/>
    </row>
    <row r="13" spans="1:45" ht="12.75" x14ac:dyDescent="0.2">
      <c r="A13" s="51" t="s">
        <v>48</v>
      </c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 s="36"/>
    </row>
    <row r="14" spans="1:45" ht="12.75" x14ac:dyDescent="0.2">
      <c r="A14" s="58" t="s">
        <v>0</v>
      </c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 s="36"/>
    </row>
    <row r="15" spans="1:45" ht="12.75" x14ac:dyDescent="0.2">
      <c r="A15" s="4"/>
      <c r="B15" s="5"/>
      <c r="C15" s="2"/>
      <c r="D15" s="9"/>
      <c r="E15" s="9"/>
      <c r="F15" s="9"/>
      <c r="G15" s="9"/>
      <c r="H15" s="9"/>
      <c r="I15" s="9"/>
      <c r="J15" s="9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 s="36"/>
    </row>
    <row r="16" spans="1:45" ht="12.75" x14ac:dyDescent="0.2">
      <c r="A16" s="1"/>
      <c r="B16" s="10" t="s">
        <v>1</v>
      </c>
      <c r="C16" s="11"/>
      <c r="D16" s="9"/>
      <c r="E16" s="9"/>
      <c r="F16" s="9"/>
      <c r="G16" s="9"/>
      <c r="H16" s="9"/>
      <c r="I16" s="10"/>
      <c r="J16" s="10"/>
      <c r="K16" s="50" t="s">
        <v>42</v>
      </c>
      <c r="L16" s="50"/>
      <c r="N16" s="41" t="s">
        <v>43</v>
      </c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 s="36"/>
    </row>
    <row r="17" spans="1:47" ht="12.75" x14ac:dyDescent="0.2">
      <c r="A17" s="1"/>
      <c r="C17" s="8"/>
      <c r="D17" s="12"/>
      <c r="E17" s="12"/>
      <c r="F17" s="10" t="s">
        <v>3</v>
      </c>
      <c r="G17" s="10"/>
      <c r="H17" s="10"/>
      <c r="I17" s="10"/>
      <c r="J17" s="10"/>
      <c r="K17" s="49">
        <f>65972.23/1000</f>
        <v>65.972229999999996</v>
      </c>
      <c r="L17" s="49"/>
      <c r="M17" s="42" t="s">
        <v>8</v>
      </c>
      <c r="N17" s="43">
        <f>1445492.44/1000</f>
        <v>1445.49244</v>
      </c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 s="42" t="s">
        <v>8</v>
      </c>
    </row>
    <row r="18" spans="1:47" ht="12.75" x14ac:dyDescent="0.2">
      <c r="A18" s="1"/>
      <c r="C18" s="8"/>
      <c r="D18" s="12"/>
      <c r="E18" s="12"/>
      <c r="F18" s="10" t="s">
        <v>44</v>
      </c>
      <c r="G18" s="10"/>
      <c r="H18" s="10"/>
      <c r="I18" s="10"/>
      <c r="J18" s="10"/>
      <c r="K18" s="44"/>
      <c r="L18" s="44">
        <v>20331.64</v>
      </c>
      <c r="M18" s="42" t="s">
        <v>8</v>
      </c>
      <c r="N18" s="43">
        <v>114873.85</v>
      </c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 s="42" t="s">
        <v>8</v>
      </c>
    </row>
    <row r="19" spans="1:47" ht="12.75" x14ac:dyDescent="0.2">
      <c r="A19" s="1"/>
      <c r="C19" s="8"/>
      <c r="D19" s="12"/>
      <c r="E19" s="12"/>
      <c r="F19" s="10" t="s">
        <v>45</v>
      </c>
      <c r="G19" s="10"/>
      <c r="H19" s="10"/>
      <c r="I19" s="10"/>
      <c r="J19" s="10"/>
      <c r="K19" s="44"/>
      <c r="L19" s="44">
        <v>34625.11</v>
      </c>
      <c r="M19" s="42" t="s">
        <v>8</v>
      </c>
      <c r="N19" s="43">
        <v>1089057.24</v>
      </c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 s="42" t="s">
        <v>8</v>
      </c>
    </row>
    <row r="20" spans="1:47" ht="12.75" x14ac:dyDescent="0.2">
      <c r="A20" s="1"/>
      <c r="C20" s="8"/>
      <c r="D20" s="12"/>
      <c r="E20" s="12"/>
      <c r="F20" s="10" t="s">
        <v>10</v>
      </c>
      <c r="G20" s="10"/>
      <c r="H20" s="10"/>
      <c r="I20" s="10"/>
      <c r="J20" s="10"/>
      <c r="K20" s="49">
        <v>1573.62</v>
      </c>
      <c r="L20" s="49"/>
      <c r="M20" s="19" t="s">
        <v>9</v>
      </c>
      <c r="N20" s="43">
        <v>1573.62</v>
      </c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 s="19" t="s">
        <v>9</v>
      </c>
    </row>
    <row r="21" spans="1:47" ht="12.75" x14ac:dyDescent="0.2">
      <c r="A21" s="1"/>
      <c r="C21" s="16"/>
      <c r="D21" s="12"/>
      <c r="E21" s="12"/>
      <c r="F21" s="10" t="s">
        <v>7</v>
      </c>
      <c r="G21" s="10"/>
      <c r="H21" s="10"/>
      <c r="I21" s="10"/>
      <c r="J21" s="10"/>
      <c r="K21" s="49">
        <f>14116.88/1000</f>
        <v>14.116879999999998</v>
      </c>
      <c r="L21" s="49"/>
      <c r="M21" s="19" t="s">
        <v>8</v>
      </c>
      <c r="N21" s="43">
        <f>453274.26/1000</f>
        <v>453.27426000000003</v>
      </c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 s="19" t="s">
        <v>8</v>
      </c>
    </row>
    <row r="22" spans="1:47" ht="12.75" x14ac:dyDescent="0.2">
      <c r="A22" s="1"/>
      <c r="C22" s="10"/>
      <c r="D22" s="10"/>
      <c r="E22" s="10"/>
      <c r="F22" s="10" t="s">
        <v>23</v>
      </c>
      <c r="G22" s="10"/>
      <c r="H22" s="10"/>
      <c r="I22" s="10"/>
      <c r="J22" s="10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 s="36"/>
    </row>
    <row r="23" spans="1:47" s="13" customFormat="1" ht="12.75" x14ac:dyDescent="0.2">
      <c r="A23" s="1"/>
      <c r="B23" s="5"/>
      <c r="C23" s="2"/>
      <c r="D23" s="9"/>
      <c r="E23" s="9"/>
      <c r="F23" s="9"/>
      <c r="G23" s="9"/>
      <c r="H23" s="9"/>
      <c r="I23" s="9"/>
      <c r="J23" s="9"/>
      <c r="K23" s="8"/>
      <c r="L23" s="8"/>
      <c r="M23" s="8"/>
      <c r="N23" s="8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 s="36"/>
    </row>
    <row r="24" spans="1:47" s="3" customFormat="1" ht="12.75" x14ac:dyDescent="0.2">
      <c r="A24" s="53" t="s">
        <v>4</v>
      </c>
      <c r="B24" s="53" t="s">
        <v>12</v>
      </c>
      <c r="C24" s="53" t="s">
        <v>15</v>
      </c>
      <c r="D24" s="46" t="s">
        <v>13</v>
      </c>
      <c r="E24" s="47"/>
      <c r="F24" s="48"/>
      <c r="G24" s="46" t="s">
        <v>14</v>
      </c>
      <c r="H24" s="47"/>
      <c r="I24" s="48"/>
      <c r="J24" s="62" t="s">
        <v>5</v>
      </c>
      <c r="K24" s="63"/>
      <c r="L24" s="45" t="s">
        <v>21</v>
      </c>
      <c r="M24" s="45"/>
      <c r="N24" s="45"/>
      <c r="O24" s="33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 s="36"/>
    </row>
    <row r="25" spans="1:47" s="20" customFormat="1" ht="12.75" x14ac:dyDescent="0.2">
      <c r="A25" s="54"/>
      <c r="B25" s="54"/>
      <c r="C25" s="54"/>
      <c r="D25" s="59" t="s">
        <v>11</v>
      </c>
      <c r="E25" s="23" t="s">
        <v>19</v>
      </c>
      <c r="F25" s="23" t="s">
        <v>16</v>
      </c>
      <c r="G25" s="59" t="s">
        <v>11</v>
      </c>
      <c r="H25" s="23" t="s">
        <v>19</v>
      </c>
      <c r="I25" s="23" t="s">
        <v>16</v>
      </c>
      <c r="J25" s="23" t="s">
        <v>19</v>
      </c>
      <c r="K25" s="23" t="s">
        <v>16</v>
      </c>
      <c r="L25" s="45" t="s">
        <v>11</v>
      </c>
      <c r="M25" s="23" t="s">
        <v>19</v>
      </c>
      <c r="N25" s="23" t="s">
        <v>16</v>
      </c>
      <c r="O25" s="33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 s="36"/>
      <c r="AT25" s="37"/>
      <c r="AU25" s="37"/>
    </row>
    <row r="26" spans="1:47" ht="12.75" x14ac:dyDescent="0.2">
      <c r="A26" s="55"/>
      <c r="B26" s="55"/>
      <c r="C26" s="55"/>
      <c r="D26" s="60"/>
      <c r="E26" s="17" t="s">
        <v>18</v>
      </c>
      <c r="F26" s="23" t="s">
        <v>17</v>
      </c>
      <c r="G26" s="60"/>
      <c r="H26" s="17" t="s">
        <v>18</v>
      </c>
      <c r="I26" s="23" t="s">
        <v>17</v>
      </c>
      <c r="J26" s="17" t="s">
        <v>18</v>
      </c>
      <c r="K26" s="23" t="s">
        <v>17</v>
      </c>
      <c r="L26" s="61"/>
      <c r="M26" s="17" t="s">
        <v>18</v>
      </c>
      <c r="N26" s="23" t="s">
        <v>17</v>
      </c>
      <c r="O26" s="34" t="s">
        <v>35</v>
      </c>
      <c r="P26"/>
      <c r="Q26" s="32" t="s">
        <v>30</v>
      </c>
      <c r="S26"/>
      <c r="T26"/>
      <c r="U26"/>
      <c r="V26"/>
      <c r="W26"/>
      <c r="X26"/>
      <c r="Y26"/>
      <c r="Z26"/>
      <c r="AA26"/>
      <c r="AB26"/>
      <c r="AC26"/>
      <c r="AD26"/>
      <c r="AE26" t="s">
        <v>31</v>
      </c>
      <c r="AF26" t="s">
        <v>32</v>
      </c>
      <c r="AG26" t="s">
        <v>33</v>
      </c>
      <c r="AH26" t="s">
        <v>34</v>
      </c>
      <c r="AI26" t="s">
        <v>36</v>
      </c>
      <c r="AJ26" t="s">
        <v>37</v>
      </c>
      <c r="AK26" t="s">
        <v>38</v>
      </c>
      <c r="AL26" t="s">
        <v>39</v>
      </c>
      <c r="AM26" t="s">
        <v>40</v>
      </c>
      <c r="AN26" t="s">
        <v>41</v>
      </c>
      <c r="AO26" s="35"/>
      <c r="AP26" s="35"/>
      <c r="AQ26" s="35"/>
      <c r="AR26" s="35"/>
      <c r="AS26" s="38"/>
      <c r="AT26" s="38"/>
      <c r="AU26" s="38"/>
    </row>
    <row r="27" spans="1:47" ht="12.75" x14ac:dyDescent="0.2">
      <c r="A27" s="65">
        <v>1</v>
      </c>
      <c r="B27" s="65">
        <v>2</v>
      </c>
      <c r="C27" s="65">
        <v>3</v>
      </c>
      <c r="D27" s="65">
        <v>4</v>
      </c>
      <c r="E27" s="65">
        <v>5</v>
      </c>
      <c r="F27" s="65">
        <v>6</v>
      </c>
      <c r="G27" s="66">
        <v>7</v>
      </c>
      <c r="H27" s="66">
        <v>8</v>
      </c>
      <c r="I27" s="66">
        <v>9</v>
      </c>
      <c r="J27" s="66">
        <v>10</v>
      </c>
      <c r="K27" s="66">
        <v>11</v>
      </c>
      <c r="L27" s="66">
        <v>12</v>
      </c>
      <c r="M27" s="66">
        <v>13</v>
      </c>
      <c r="N27" s="66">
        <v>14</v>
      </c>
      <c r="O27" s="67"/>
      <c r="P27" s="65"/>
      <c r="Q27" s="67"/>
      <c r="R27" s="67"/>
      <c r="S27" s="67"/>
      <c r="T27" s="65"/>
      <c r="U27" s="65"/>
      <c r="V27" s="67"/>
      <c r="W27" s="67"/>
      <c r="X27" s="65"/>
      <c r="Y27" s="65"/>
      <c r="Z27" s="65"/>
      <c r="AA27" s="65"/>
      <c r="AB27" s="65"/>
      <c r="AC27" s="65"/>
      <c r="AD27" s="65"/>
      <c r="AE27" s="65"/>
      <c r="AF27" s="65"/>
      <c r="AG27" s="65"/>
      <c r="AH27" s="65"/>
      <c r="AI27" s="68"/>
      <c r="AJ27" s="68"/>
      <c r="AK27" s="68"/>
      <c r="AL27" s="68"/>
      <c r="AM27" s="65"/>
      <c r="AN27" s="68"/>
      <c r="AO27" s="69"/>
      <c r="AP27" s="69"/>
      <c r="AQ27" s="69"/>
      <c r="AR27" s="69"/>
      <c r="AS27" s="39"/>
      <c r="AT27" s="39"/>
      <c r="AU27" s="39"/>
    </row>
    <row r="28" spans="1:47" ht="21" customHeight="1" x14ac:dyDescent="0.2">
      <c r="A28" s="70" t="s">
        <v>51</v>
      </c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71"/>
      <c r="AM28" s="71"/>
      <c r="AN28" s="71"/>
      <c r="AO28" s="71"/>
      <c r="AP28" s="71"/>
      <c r="AQ28" s="71"/>
      <c r="AR28" s="71"/>
      <c r="AS28" s="36"/>
    </row>
    <row r="29" spans="1:47" ht="48" x14ac:dyDescent="0.2">
      <c r="A29" s="72">
        <v>2</v>
      </c>
      <c r="B29" s="73" t="s">
        <v>52</v>
      </c>
      <c r="C29" s="74">
        <v>0.67</v>
      </c>
      <c r="D29" s="75">
        <v>50.24</v>
      </c>
      <c r="E29" s="75">
        <v>49.3</v>
      </c>
      <c r="F29" s="75" t="s">
        <v>53</v>
      </c>
      <c r="G29" s="75">
        <v>33.659999999999997</v>
      </c>
      <c r="H29" s="75">
        <v>33.03</v>
      </c>
      <c r="I29" s="75" t="s">
        <v>54</v>
      </c>
      <c r="J29" s="75" t="s">
        <v>55</v>
      </c>
      <c r="K29" s="76" t="s">
        <v>56</v>
      </c>
      <c r="L29" s="75">
        <v>1068.25</v>
      </c>
      <c r="M29" s="75">
        <v>1060.6300000000001</v>
      </c>
      <c r="N29" s="75" t="s">
        <v>57</v>
      </c>
      <c r="O29" s="77">
        <f>33.03+0.27</f>
        <v>33.300000000000004</v>
      </c>
      <c r="P29" s="78" t="s">
        <v>58</v>
      </c>
      <c r="Q29" s="77" t="s">
        <v>59</v>
      </c>
      <c r="R29" s="77">
        <v>33.659999999999997</v>
      </c>
      <c r="S29" s="77">
        <v>1068.25</v>
      </c>
      <c r="T29" s="78"/>
      <c r="U29" s="78"/>
      <c r="V29" s="77"/>
      <c r="W29" s="77"/>
      <c r="X29" s="78">
        <v>2554.79</v>
      </c>
      <c r="Y29" s="78"/>
      <c r="Z29" s="78"/>
      <c r="AA29" s="78"/>
      <c r="AB29" s="78"/>
      <c r="AC29" s="78"/>
      <c r="AD29" s="78"/>
      <c r="AE29" s="79">
        <v>1060.6300000000001</v>
      </c>
      <c r="AF29" s="79">
        <v>7.62</v>
      </c>
      <c r="AG29" s="79">
        <v>8.82</v>
      </c>
      <c r="AH29" s="79"/>
      <c r="AI29" s="77">
        <v>33.03</v>
      </c>
      <c r="AJ29" s="77">
        <v>0.63</v>
      </c>
      <c r="AK29" s="77">
        <v>0.27</v>
      </c>
      <c r="AL29" s="77"/>
      <c r="AM29" s="77">
        <v>1068.25</v>
      </c>
      <c r="AN29" s="77">
        <v>33.659999999999997</v>
      </c>
      <c r="AO29" s="80">
        <v>32.11</v>
      </c>
      <c r="AP29" s="80">
        <v>12.1</v>
      </c>
      <c r="AQ29" s="80">
        <v>32.11</v>
      </c>
      <c r="AR29" s="80">
        <v>8.61</v>
      </c>
      <c r="AS29" s="36"/>
    </row>
    <row r="30" spans="1:47" ht="12.75" x14ac:dyDescent="0.2">
      <c r="A30" s="81" t="s">
        <v>22</v>
      </c>
      <c r="B30" s="82" t="s">
        <v>60</v>
      </c>
      <c r="C30" s="83" t="s">
        <v>22</v>
      </c>
      <c r="D30" s="84"/>
      <c r="E30" s="84"/>
      <c r="F30" s="84"/>
      <c r="G30" s="84">
        <v>79.94</v>
      </c>
      <c r="H30" s="84"/>
      <c r="I30" s="84"/>
      <c r="J30" s="84"/>
      <c r="K30" s="85"/>
      <c r="L30" s="84">
        <v>2554.79</v>
      </c>
      <c r="M30" s="84"/>
      <c r="N30" s="84"/>
      <c r="O30" s="86"/>
      <c r="P30" s="87"/>
      <c r="Q30" s="86"/>
      <c r="R30" s="86"/>
      <c r="S30" s="86"/>
      <c r="T30" s="87" t="s">
        <v>60</v>
      </c>
      <c r="U30" s="87"/>
      <c r="V30" s="86">
        <v>2554.79</v>
      </c>
      <c r="W30" s="86"/>
      <c r="X30" s="87"/>
      <c r="Y30" s="87">
        <v>79.94</v>
      </c>
      <c r="Z30" s="87"/>
      <c r="AA30" s="87"/>
      <c r="AB30" s="87"/>
      <c r="AC30" s="87"/>
      <c r="AD30" s="87"/>
      <c r="AE30" s="88"/>
      <c r="AF30" s="88"/>
      <c r="AG30" s="88"/>
      <c r="AH30" s="88"/>
      <c r="AI30" s="86"/>
      <c r="AJ30" s="86"/>
      <c r="AK30" s="86"/>
      <c r="AL30" s="86"/>
      <c r="AM30" s="86"/>
      <c r="AN30" s="86"/>
      <c r="AO30" s="89" t="s">
        <v>22</v>
      </c>
      <c r="AP30" s="89" t="s">
        <v>22</v>
      </c>
      <c r="AQ30" s="89" t="s">
        <v>22</v>
      </c>
      <c r="AR30" s="89" t="s">
        <v>22</v>
      </c>
      <c r="AS30" s="64"/>
    </row>
    <row r="31" spans="1:47" ht="38.25" x14ac:dyDescent="0.2">
      <c r="A31" s="72">
        <v>3</v>
      </c>
      <c r="B31" s="73" t="s">
        <v>61</v>
      </c>
      <c r="C31" s="74">
        <v>50.491999999999997</v>
      </c>
      <c r="D31" s="75">
        <v>75.5</v>
      </c>
      <c r="E31" s="75">
        <v>75.19</v>
      </c>
      <c r="F31" s="75" t="s">
        <v>62</v>
      </c>
      <c r="G31" s="75">
        <v>3812.15</v>
      </c>
      <c r="H31" s="75">
        <v>3796.5</v>
      </c>
      <c r="I31" s="75" t="s">
        <v>63</v>
      </c>
      <c r="J31" s="75" t="s">
        <v>55</v>
      </c>
      <c r="K31" s="76" t="s">
        <v>56</v>
      </c>
      <c r="L31" s="75">
        <v>122094.71</v>
      </c>
      <c r="M31" s="75">
        <v>121905.36</v>
      </c>
      <c r="N31" s="75" t="s">
        <v>64</v>
      </c>
      <c r="O31" s="77">
        <f>3796.5+7.07</f>
        <v>3803.57</v>
      </c>
      <c r="P31" s="78" t="s">
        <v>58</v>
      </c>
      <c r="Q31" s="77" t="s">
        <v>65</v>
      </c>
      <c r="R31" s="77">
        <v>3812.15</v>
      </c>
      <c r="S31" s="77">
        <v>122094.71</v>
      </c>
      <c r="T31" s="78"/>
      <c r="U31" s="78"/>
      <c r="V31" s="77"/>
      <c r="W31" s="77"/>
      <c r="X31" s="78">
        <v>291858.98</v>
      </c>
      <c r="Y31" s="78"/>
      <c r="Z31" s="78"/>
      <c r="AA31" s="78"/>
      <c r="AB31" s="78"/>
      <c r="AC31" s="78"/>
      <c r="AD31" s="78"/>
      <c r="AE31" s="79">
        <v>121905.36</v>
      </c>
      <c r="AF31" s="79">
        <v>189.35</v>
      </c>
      <c r="AG31" s="79">
        <v>227.21</v>
      </c>
      <c r="AH31" s="79"/>
      <c r="AI31" s="77">
        <v>3796.5</v>
      </c>
      <c r="AJ31" s="77">
        <v>15.65</v>
      </c>
      <c r="AK31" s="77">
        <v>7.07</v>
      </c>
      <c r="AL31" s="77"/>
      <c r="AM31" s="77">
        <v>122094.71</v>
      </c>
      <c r="AN31" s="77">
        <v>3812.15</v>
      </c>
      <c r="AO31" s="80">
        <v>32.11</v>
      </c>
      <c r="AP31" s="80">
        <v>12.1</v>
      </c>
      <c r="AQ31" s="80">
        <v>32.11</v>
      </c>
      <c r="AR31" s="80">
        <v>8.61</v>
      </c>
      <c r="AS31" s="36"/>
    </row>
    <row r="32" spans="1:47" ht="12.75" x14ac:dyDescent="0.2">
      <c r="A32" s="81" t="s">
        <v>22</v>
      </c>
      <c r="B32" s="82" t="s">
        <v>60</v>
      </c>
      <c r="C32" s="83" t="s">
        <v>22</v>
      </c>
      <c r="D32" s="84"/>
      <c r="E32" s="84"/>
      <c r="F32" s="84"/>
      <c r="G32" s="84">
        <v>9099.11</v>
      </c>
      <c r="H32" s="84"/>
      <c r="I32" s="84"/>
      <c r="J32" s="84"/>
      <c r="K32" s="85"/>
      <c r="L32" s="84">
        <v>291858.98</v>
      </c>
      <c r="M32" s="84"/>
      <c r="N32" s="84"/>
      <c r="O32" s="86"/>
      <c r="P32" s="87"/>
      <c r="Q32" s="86"/>
      <c r="R32" s="86"/>
      <c r="S32" s="86"/>
      <c r="T32" s="87" t="s">
        <v>60</v>
      </c>
      <c r="U32" s="87"/>
      <c r="V32" s="86">
        <v>291858.98</v>
      </c>
      <c r="W32" s="86"/>
      <c r="X32" s="87"/>
      <c r="Y32" s="87">
        <v>9099.11</v>
      </c>
      <c r="Z32" s="87"/>
      <c r="AA32" s="87"/>
      <c r="AB32" s="87"/>
      <c r="AC32" s="87"/>
      <c r="AD32" s="87"/>
      <c r="AE32" s="88"/>
      <c r="AF32" s="88"/>
      <c r="AG32" s="88"/>
      <c r="AH32" s="88"/>
      <c r="AI32" s="86"/>
      <c r="AJ32" s="86"/>
      <c r="AK32" s="86"/>
      <c r="AL32" s="86"/>
      <c r="AM32" s="86"/>
      <c r="AN32" s="86"/>
      <c r="AO32" s="89" t="s">
        <v>22</v>
      </c>
      <c r="AP32" s="89" t="s">
        <v>22</v>
      </c>
      <c r="AQ32" s="89" t="s">
        <v>22</v>
      </c>
      <c r="AR32" s="89" t="s">
        <v>22</v>
      </c>
      <c r="AS32" s="64"/>
    </row>
    <row r="33" spans="1:45" ht="48" x14ac:dyDescent="0.2">
      <c r="A33" s="72">
        <v>4</v>
      </c>
      <c r="B33" s="73" t="s">
        <v>66</v>
      </c>
      <c r="C33" s="74">
        <v>12</v>
      </c>
      <c r="D33" s="75">
        <v>24.1</v>
      </c>
      <c r="E33" s="75">
        <v>24.1</v>
      </c>
      <c r="F33" s="75"/>
      <c r="G33" s="75">
        <v>289.2</v>
      </c>
      <c r="H33" s="75">
        <v>289.2</v>
      </c>
      <c r="I33" s="75"/>
      <c r="J33" s="75" t="s">
        <v>55</v>
      </c>
      <c r="K33" s="76" t="s">
        <v>56</v>
      </c>
      <c r="L33" s="75">
        <v>9286.2000000000007</v>
      </c>
      <c r="M33" s="75">
        <v>9286.2000000000007</v>
      </c>
      <c r="N33" s="75"/>
      <c r="O33" s="77">
        <f>289.2+0</f>
        <v>289.2</v>
      </c>
      <c r="P33" s="78" t="s">
        <v>58</v>
      </c>
      <c r="Q33" s="77" t="s">
        <v>67</v>
      </c>
      <c r="R33" s="77">
        <v>289.2</v>
      </c>
      <c r="S33" s="77">
        <v>9286.2000000000007</v>
      </c>
      <c r="T33" s="78"/>
      <c r="U33" s="78"/>
      <c r="V33" s="77"/>
      <c r="W33" s="77"/>
      <c r="X33" s="78">
        <v>22194.02</v>
      </c>
      <c r="Y33" s="78"/>
      <c r="Z33" s="78"/>
      <c r="AA33" s="78"/>
      <c r="AB33" s="78"/>
      <c r="AC33" s="78"/>
      <c r="AD33" s="78"/>
      <c r="AE33" s="79">
        <v>9286.2000000000007</v>
      </c>
      <c r="AF33" s="79"/>
      <c r="AG33" s="79"/>
      <c r="AH33" s="79"/>
      <c r="AI33" s="77">
        <v>289.2</v>
      </c>
      <c r="AJ33" s="77"/>
      <c r="AK33" s="77"/>
      <c r="AL33" s="77"/>
      <c r="AM33" s="77">
        <v>9286.2000000000007</v>
      </c>
      <c r="AN33" s="77">
        <v>289.2</v>
      </c>
      <c r="AO33" s="80">
        <v>32.11</v>
      </c>
      <c r="AP33" s="80">
        <v>12.1</v>
      </c>
      <c r="AQ33" s="80">
        <v>32.11</v>
      </c>
      <c r="AR33" s="80">
        <v>8.61</v>
      </c>
      <c r="AS33" s="36"/>
    </row>
    <row r="34" spans="1:45" ht="12.75" x14ac:dyDescent="0.2">
      <c r="A34" s="81" t="s">
        <v>22</v>
      </c>
      <c r="B34" s="82" t="s">
        <v>60</v>
      </c>
      <c r="C34" s="83" t="s">
        <v>22</v>
      </c>
      <c r="D34" s="84"/>
      <c r="E34" s="84"/>
      <c r="F34" s="84"/>
      <c r="G34" s="84">
        <v>691.19</v>
      </c>
      <c r="H34" s="84"/>
      <c r="I34" s="84"/>
      <c r="J34" s="84"/>
      <c r="K34" s="85"/>
      <c r="L34" s="84">
        <v>22194.02</v>
      </c>
      <c r="M34" s="84"/>
      <c r="N34" s="84"/>
      <c r="O34" s="86"/>
      <c r="P34" s="87"/>
      <c r="Q34" s="86"/>
      <c r="R34" s="86"/>
      <c r="S34" s="86"/>
      <c r="T34" s="87" t="s">
        <v>60</v>
      </c>
      <c r="U34" s="87"/>
      <c r="V34" s="86">
        <v>22194.02</v>
      </c>
      <c r="W34" s="86"/>
      <c r="X34" s="87"/>
      <c r="Y34" s="87">
        <v>691.19</v>
      </c>
      <c r="Z34" s="87"/>
      <c r="AA34" s="87"/>
      <c r="AB34" s="87"/>
      <c r="AC34" s="87"/>
      <c r="AD34" s="87"/>
      <c r="AE34" s="88"/>
      <c r="AF34" s="88"/>
      <c r="AG34" s="88"/>
      <c r="AH34" s="88"/>
      <c r="AI34" s="86"/>
      <c r="AJ34" s="86"/>
      <c r="AK34" s="86"/>
      <c r="AL34" s="86"/>
      <c r="AM34" s="86"/>
      <c r="AN34" s="86"/>
      <c r="AO34" s="89" t="s">
        <v>22</v>
      </c>
      <c r="AP34" s="89" t="s">
        <v>22</v>
      </c>
      <c r="AQ34" s="89" t="s">
        <v>22</v>
      </c>
      <c r="AR34" s="89" t="s">
        <v>22</v>
      </c>
      <c r="AS34" s="64"/>
    </row>
    <row r="35" spans="1:45" ht="48" x14ac:dyDescent="0.2">
      <c r="A35" s="72">
        <v>5</v>
      </c>
      <c r="B35" s="73" t="s">
        <v>68</v>
      </c>
      <c r="C35" s="74">
        <v>24.24</v>
      </c>
      <c r="D35" s="75">
        <v>32.520000000000003</v>
      </c>
      <c r="E35" s="75">
        <v>32.520000000000003</v>
      </c>
      <c r="F35" s="75"/>
      <c r="G35" s="75">
        <v>788.28</v>
      </c>
      <c r="H35" s="75">
        <v>788.28</v>
      </c>
      <c r="I35" s="75"/>
      <c r="J35" s="75" t="s">
        <v>55</v>
      </c>
      <c r="K35" s="76" t="s">
        <v>56</v>
      </c>
      <c r="L35" s="75">
        <v>25311.89</v>
      </c>
      <c r="M35" s="75">
        <v>25311.89</v>
      </c>
      <c r="N35" s="75"/>
      <c r="O35" s="77">
        <f>788.28+0</f>
        <v>788.28</v>
      </c>
      <c r="P35" s="78" t="s">
        <v>58</v>
      </c>
      <c r="Q35" s="77" t="s">
        <v>69</v>
      </c>
      <c r="R35" s="77">
        <v>788.28</v>
      </c>
      <c r="S35" s="77">
        <v>25311.89</v>
      </c>
      <c r="T35" s="78"/>
      <c r="U35" s="78"/>
      <c r="V35" s="77"/>
      <c r="W35" s="77"/>
      <c r="X35" s="78">
        <v>60495.42</v>
      </c>
      <c r="Y35" s="78"/>
      <c r="Z35" s="78"/>
      <c r="AA35" s="78"/>
      <c r="AB35" s="78"/>
      <c r="AC35" s="78"/>
      <c r="AD35" s="78"/>
      <c r="AE35" s="79">
        <v>25311.89</v>
      </c>
      <c r="AF35" s="79"/>
      <c r="AG35" s="79"/>
      <c r="AH35" s="79"/>
      <c r="AI35" s="77">
        <v>788.28</v>
      </c>
      <c r="AJ35" s="77"/>
      <c r="AK35" s="77"/>
      <c r="AL35" s="77"/>
      <c r="AM35" s="77">
        <v>25311.89</v>
      </c>
      <c r="AN35" s="77">
        <v>788.28</v>
      </c>
      <c r="AO35" s="80">
        <v>32.11</v>
      </c>
      <c r="AP35" s="80">
        <v>12.1</v>
      </c>
      <c r="AQ35" s="80">
        <v>32.11</v>
      </c>
      <c r="AR35" s="80">
        <v>8.61</v>
      </c>
      <c r="AS35" s="36"/>
    </row>
    <row r="36" spans="1:45" ht="12.75" x14ac:dyDescent="0.2">
      <c r="A36" s="81" t="s">
        <v>22</v>
      </c>
      <c r="B36" s="82" t="s">
        <v>60</v>
      </c>
      <c r="C36" s="83" t="s">
        <v>22</v>
      </c>
      <c r="D36" s="84"/>
      <c r="E36" s="84"/>
      <c r="F36" s="84"/>
      <c r="G36" s="84">
        <v>1883.98</v>
      </c>
      <c r="H36" s="84"/>
      <c r="I36" s="84"/>
      <c r="J36" s="84"/>
      <c r="K36" s="85"/>
      <c r="L36" s="84">
        <v>60495.42</v>
      </c>
      <c r="M36" s="84"/>
      <c r="N36" s="84"/>
      <c r="O36" s="86"/>
      <c r="P36" s="87"/>
      <c r="Q36" s="86"/>
      <c r="R36" s="86"/>
      <c r="S36" s="86"/>
      <c r="T36" s="87" t="s">
        <v>60</v>
      </c>
      <c r="U36" s="87"/>
      <c r="V36" s="86">
        <v>60495.42</v>
      </c>
      <c r="W36" s="86"/>
      <c r="X36" s="87"/>
      <c r="Y36" s="87">
        <v>1883.98</v>
      </c>
      <c r="Z36" s="87"/>
      <c r="AA36" s="87"/>
      <c r="AB36" s="87"/>
      <c r="AC36" s="87"/>
      <c r="AD36" s="87"/>
      <c r="AE36" s="88"/>
      <c r="AF36" s="88"/>
      <c r="AG36" s="88"/>
      <c r="AH36" s="88"/>
      <c r="AI36" s="86"/>
      <c r="AJ36" s="86"/>
      <c r="AK36" s="86"/>
      <c r="AL36" s="86"/>
      <c r="AM36" s="86"/>
      <c r="AN36" s="86"/>
      <c r="AO36" s="89" t="s">
        <v>22</v>
      </c>
      <c r="AP36" s="89" t="s">
        <v>22</v>
      </c>
      <c r="AQ36" s="89" t="s">
        <v>22</v>
      </c>
      <c r="AR36" s="89" t="s">
        <v>22</v>
      </c>
      <c r="AS36" s="64"/>
    </row>
    <row r="37" spans="1:45" ht="156" x14ac:dyDescent="0.2">
      <c r="A37" s="72">
        <v>6</v>
      </c>
      <c r="B37" s="73" t="s">
        <v>70</v>
      </c>
      <c r="C37" s="74">
        <v>310</v>
      </c>
      <c r="D37" s="75">
        <v>4.8499999999999996</v>
      </c>
      <c r="E37" s="75">
        <v>4.8499999999999996</v>
      </c>
      <c r="F37" s="75"/>
      <c r="G37" s="75">
        <v>1503.5</v>
      </c>
      <c r="H37" s="75">
        <v>1503.5</v>
      </c>
      <c r="I37" s="75"/>
      <c r="J37" s="75" t="s">
        <v>55</v>
      </c>
      <c r="K37" s="76" t="s">
        <v>56</v>
      </c>
      <c r="L37" s="75">
        <v>48257.7</v>
      </c>
      <c r="M37" s="75">
        <v>48257.7</v>
      </c>
      <c r="N37" s="75"/>
      <c r="O37" s="77">
        <f>1503.5+0</f>
        <v>1503.5</v>
      </c>
      <c r="P37" s="78" t="s">
        <v>58</v>
      </c>
      <c r="Q37" s="77" t="s">
        <v>71</v>
      </c>
      <c r="R37" s="77">
        <v>1503.5</v>
      </c>
      <c r="S37" s="77">
        <v>48257.7</v>
      </c>
      <c r="T37" s="78"/>
      <c r="U37" s="78"/>
      <c r="V37" s="77"/>
      <c r="W37" s="77"/>
      <c r="X37" s="78">
        <v>113888.17</v>
      </c>
      <c r="Y37" s="78"/>
      <c r="Z37" s="78"/>
      <c r="AA37" s="78"/>
      <c r="AB37" s="78"/>
      <c r="AC37" s="78"/>
      <c r="AD37" s="78"/>
      <c r="AE37" s="79">
        <v>48257.7</v>
      </c>
      <c r="AF37" s="79"/>
      <c r="AG37" s="79"/>
      <c r="AH37" s="79"/>
      <c r="AI37" s="77">
        <v>1503.5</v>
      </c>
      <c r="AJ37" s="77"/>
      <c r="AK37" s="77"/>
      <c r="AL37" s="77"/>
      <c r="AM37" s="77">
        <v>48257.7</v>
      </c>
      <c r="AN37" s="77">
        <v>1503.5</v>
      </c>
      <c r="AO37" s="80">
        <v>32.11</v>
      </c>
      <c r="AP37" s="80">
        <v>12.1</v>
      </c>
      <c r="AQ37" s="80">
        <v>32.11</v>
      </c>
      <c r="AR37" s="80">
        <v>8.61</v>
      </c>
      <c r="AS37" s="36"/>
    </row>
    <row r="38" spans="1:45" ht="12.75" x14ac:dyDescent="0.2">
      <c r="A38" s="81" t="s">
        <v>22</v>
      </c>
      <c r="B38" s="82" t="s">
        <v>60</v>
      </c>
      <c r="C38" s="83" t="s">
        <v>22</v>
      </c>
      <c r="D38" s="84"/>
      <c r="E38" s="84"/>
      <c r="F38" s="84"/>
      <c r="G38" s="84">
        <v>3548.26</v>
      </c>
      <c r="H38" s="84"/>
      <c r="I38" s="84"/>
      <c r="J38" s="84"/>
      <c r="K38" s="85"/>
      <c r="L38" s="84">
        <v>113888.17</v>
      </c>
      <c r="M38" s="84"/>
      <c r="N38" s="84"/>
      <c r="O38" s="86"/>
      <c r="P38" s="87"/>
      <c r="Q38" s="86"/>
      <c r="R38" s="86"/>
      <c r="S38" s="86"/>
      <c r="T38" s="87" t="s">
        <v>60</v>
      </c>
      <c r="U38" s="87"/>
      <c r="V38" s="86">
        <v>113888.17</v>
      </c>
      <c r="W38" s="86"/>
      <c r="X38" s="87"/>
      <c r="Y38" s="87">
        <v>3548.26</v>
      </c>
      <c r="Z38" s="87"/>
      <c r="AA38" s="87"/>
      <c r="AB38" s="87"/>
      <c r="AC38" s="87"/>
      <c r="AD38" s="87"/>
      <c r="AE38" s="88"/>
      <c r="AF38" s="88"/>
      <c r="AG38" s="88"/>
      <c r="AH38" s="88"/>
      <c r="AI38" s="86"/>
      <c r="AJ38" s="86"/>
      <c r="AK38" s="86"/>
      <c r="AL38" s="86"/>
      <c r="AM38" s="86"/>
      <c r="AN38" s="86"/>
      <c r="AO38" s="89" t="s">
        <v>22</v>
      </c>
      <c r="AP38" s="89" t="s">
        <v>22</v>
      </c>
      <c r="AQ38" s="89" t="s">
        <v>22</v>
      </c>
      <c r="AR38" s="89" t="s">
        <v>22</v>
      </c>
      <c r="AS38" s="64"/>
    </row>
    <row r="39" spans="1:45" ht="132" x14ac:dyDescent="0.2">
      <c r="A39" s="72">
        <v>7</v>
      </c>
      <c r="B39" s="73" t="s">
        <v>72</v>
      </c>
      <c r="C39" s="74">
        <v>33</v>
      </c>
      <c r="D39" s="75">
        <v>23.19</v>
      </c>
      <c r="E39" s="75">
        <v>23.19</v>
      </c>
      <c r="F39" s="75"/>
      <c r="G39" s="75">
        <v>765.27</v>
      </c>
      <c r="H39" s="75">
        <v>765.27</v>
      </c>
      <c r="I39" s="75"/>
      <c r="J39" s="75" t="s">
        <v>55</v>
      </c>
      <c r="K39" s="76" t="s">
        <v>56</v>
      </c>
      <c r="L39" s="75">
        <v>24572.79</v>
      </c>
      <c r="M39" s="75">
        <v>24572.79</v>
      </c>
      <c r="N39" s="75"/>
      <c r="O39" s="77">
        <f>765.27+0</f>
        <v>765.27</v>
      </c>
      <c r="P39" s="78" t="s">
        <v>58</v>
      </c>
      <c r="Q39" s="77" t="s">
        <v>73</v>
      </c>
      <c r="R39" s="77">
        <v>765.27</v>
      </c>
      <c r="S39" s="77">
        <v>24572.79</v>
      </c>
      <c r="T39" s="78"/>
      <c r="U39" s="78"/>
      <c r="V39" s="77"/>
      <c r="W39" s="77"/>
      <c r="X39" s="78">
        <v>57991.78</v>
      </c>
      <c r="Y39" s="78"/>
      <c r="Z39" s="78"/>
      <c r="AA39" s="78"/>
      <c r="AB39" s="78"/>
      <c r="AC39" s="78"/>
      <c r="AD39" s="78"/>
      <c r="AE39" s="79">
        <v>24572.79</v>
      </c>
      <c r="AF39" s="79"/>
      <c r="AG39" s="79"/>
      <c r="AH39" s="79"/>
      <c r="AI39" s="77">
        <v>765.27</v>
      </c>
      <c r="AJ39" s="77"/>
      <c r="AK39" s="77"/>
      <c r="AL39" s="77"/>
      <c r="AM39" s="77">
        <v>24572.79</v>
      </c>
      <c r="AN39" s="77">
        <v>765.27</v>
      </c>
      <c r="AO39" s="80">
        <v>32.11</v>
      </c>
      <c r="AP39" s="80">
        <v>12.1</v>
      </c>
      <c r="AQ39" s="80">
        <v>32.11</v>
      </c>
      <c r="AR39" s="80">
        <v>8.61</v>
      </c>
      <c r="AS39" s="36"/>
    </row>
    <row r="40" spans="1:45" ht="12.75" x14ac:dyDescent="0.2">
      <c r="A40" s="90" t="s">
        <v>22</v>
      </c>
      <c r="B40" s="91" t="s">
        <v>60</v>
      </c>
      <c r="C40" s="92" t="s">
        <v>22</v>
      </c>
      <c r="D40" s="93"/>
      <c r="E40" s="93"/>
      <c r="F40" s="93"/>
      <c r="G40" s="93">
        <v>1806.03</v>
      </c>
      <c r="H40" s="93"/>
      <c r="I40" s="93"/>
      <c r="J40" s="93"/>
      <c r="K40" s="94"/>
      <c r="L40" s="93">
        <v>57991.78</v>
      </c>
      <c r="M40" s="93"/>
      <c r="N40" s="93"/>
      <c r="O40" s="95"/>
      <c r="P40" s="96"/>
      <c r="Q40" s="95"/>
      <c r="R40" s="95"/>
      <c r="S40" s="95"/>
      <c r="T40" s="96" t="s">
        <v>60</v>
      </c>
      <c r="U40" s="96"/>
      <c r="V40" s="95">
        <v>57991.78</v>
      </c>
      <c r="W40" s="95"/>
      <c r="X40" s="96"/>
      <c r="Y40" s="96">
        <v>1806.03</v>
      </c>
      <c r="Z40" s="96"/>
      <c r="AA40" s="96"/>
      <c r="AB40" s="96"/>
      <c r="AC40" s="96"/>
      <c r="AD40" s="96"/>
      <c r="AE40" s="97"/>
      <c r="AF40" s="97"/>
      <c r="AG40" s="97"/>
      <c r="AH40" s="97"/>
      <c r="AI40" s="95"/>
      <c r="AJ40" s="95"/>
      <c r="AK40" s="95"/>
      <c r="AL40" s="95"/>
      <c r="AM40" s="95"/>
      <c r="AN40" s="95"/>
      <c r="AO40" s="98" t="s">
        <v>22</v>
      </c>
      <c r="AP40" s="98" t="s">
        <v>22</v>
      </c>
      <c r="AQ40" s="98" t="s">
        <v>22</v>
      </c>
      <c r="AR40" s="98" t="s">
        <v>22</v>
      </c>
      <c r="AS40" s="64"/>
    </row>
    <row r="41" spans="1:45" ht="21" customHeight="1" x14ac:dyDescent="0.2">
      <c r="A41" s="99" t="s">
        <v>74</v>
      </c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71"/>
      <c r="AM41" s="71"/>
      <c r="AN41" s="71"/>
      <c r="AO41" s="71"/>
      <c r="AP41" s="71"/>
      <c r="AQ41" s="71"/>
      <c r="AR41" s="71"/>
      <c r="AS41" s="36"/>
    </row>
    <row r="42" spans="1:45" ht="38.25" x14ac:dyDescent="0.2">
      <c r="A42" s="72">
        <v>19</v>
      </c>
      <c r="B42" s="73" t="s">
        <v>75</v>
      </c>
      <c r="C42" s="74">
        <v>31</v>
      </c>
      <c r="D42" s="75">
        <v>41.11</v>
      </c>
      <c r="E42" s="75" t="s">
        <v>76</v>
      </c>
      <c r="F42" s="75"/>
      <c r="G42" s="75">
        <v>1274.4100000000001</v>
      </c>
      <c r="H42" s="75" t="s">
        <v>77</v>
      </c>
      <c r="I42" s="75"/>
      <c r="J42" s="75" t="s">
        <v>55</v>
      </c>
      <c r="K42" s="76" t="s">
        <v>56</v>
      </c>
      <c r="L42" s="75">
        <v>25411.63</v>
      </c>
      <c r="M42" s="75" t="s">
        <v>78</v>
      </c>
      <c r="N42" s="75"/>
      <c r="O42" s="77">
        <f>614.42+0</f>
        <v>614.41999999999996</v>
      </c>
      <c r="P42" s="78" t="s">
        <v>58</v>
      </c>
      <c r="Q42" s="77" t="s">
        <v>79</v>
      </c>
      <c r="R42" s="77">
        <v>1274.4100000000001</v>
      </c>
      <c r="S42" s="77">
        <v>25411.63</v>
      </c>
      <c r="T42" s="78"/>
      <c r="U42" s="78"/>
      <c r="V42" s="77"/>
      <c r="W42" s="77"/>
      <c r="X42" s="78">
        <v>54610.58</v>
      </c>
      <c r="Y42" s="78"/>
      <c r="Z42" s="78"/>
      <c r="AA42" s="78"/>
      <c r="AB42" s="78"/>
      <c r="AC42" s="78"/>
      <c r="AD42" s="78"/>
      <c r="AE42" s="79">
        <v>19729.02</v>
      </c>
      <c r="AF42" s="79"/>
      <c r="AG42" s="79"/>
      <c r="AH42" s="79">
        <v>5682.61</v>
      </c>
      <c r="AI42" s="77">
        <v>614.41999999999996</v>
      </c>
      <c r="AJ42" s="77"/>
      <c r="AK42" s="77"/>
      <c r="AL42" s="77">
        <v>659.99</v>
      </c>
      <c r="AM42" s="77">
        <v>25411.63</v>
      </c>
      <c r="AN42" s="77">
        <v>1274.4100000000001</v>
      </c>
      <c r="AO42" s="80">
        <v>32.11</v>
      </c>
      <c r="AP42" s="80">
        <v>12.1</v>
      </c>
      <c r="AQ42" s="80">
        <v>32.11</v>
      </c>
      <c r="AR42" s="80">
        <v>8.61</v>
      </c>
      <c r="AS42" s="36"/>
    </row>
    <row r="43" spans="1:45" ht="12.75" x14ac:dyDescent="0.2">
      <c r="A43" s="81" t="s">
        <v>22</v>
      </c>
      <c r="B43" s="82" t="s">
        <v>60</v>
      </c>
      <c r="C43" s="83" t="s">
        <v>22</v>
      </c>
      <c r="D43" s="84"/>
      <c r="E43" s="84"/>
      <c r="F43" s="84"/>
      <c r="G43" s="84">
        <v>2183.75</v>
      </c>
      <c r="H43" s="84"/>
      <c r="I43" s="84"/>
      <c r="J43" s="84"/>
      <c r="K43" s="85"/>
      <c r="L43" s="84">
        <v>54610.58</v>
      </c>
      <c r="M43" s="84"/>
      <c r="N43" s="84"/>
      <c r="O43" s="86"/>
      <c r="P43" s="87"/>
      <c r="Q43" s="86"/>
      <c r="R43" s="86"/>
      <c r="S43" s="86"/>
      <c r="T43" s="87" t="s">
        <v>60</v>
      </c>
      <c r="U43" s="87"/>
      <c r="V43" s="86">
        <v>54610.58</v>
      </c>
      <c r="W43" s="86"/>
      <c r="X43" s="87"/>
      <c r="Y43" s="87">
        <v>2183.75</v>
      </c>
      <c r="Z43" s="87"/>
      <c r="AA43" s="87"/>
      <c r="AB43" s="87"/>
      <c r="AC43" s="87"/>
      <c r="AD43" s="87"/>
      <c r="AE43" s="88"/>
      <c r="AF43" s="88"/>
      <c r="AG43" s="88"/>
      <c r="AH43" s="88"/>
      <c r="AI43" s="86"/>
      <c r="AJ43" s="86"/>
      <c r="AK43" s="86"/>
      <c r="AL43" s="86"/>
      <c r="AM43" s="86"/>
      <c r="AN43" s="86"/>
      <c r="AO43" s="89" t="s">
        <v>22</v>
      </c>
      <c r="AP43" s="89" t="s">
        <v>22</v>
      </c>
      <c r="AQ43" s="89" t="s">
        <v>22</v>
      </c>
      <c r="AR43" s="89" t="s">
        <v>22</v>
      </c>
      <c r="AS43" s="64"/>
    </row>
    <row r="44" spans="1:45" ht="48" x14ac:dyDescent="0.2">
      <c r="A44" s="72">
        <v>20</v>
      </c>
      <c r="B44" s="73" t="s">
        <v>80</v>
      </c>
      <c r="C44" s="74">
        <v>31</v>
      </c>
      <c r="D44" s="75">
        <v>68.819999999999993</v>
      </c>
      <c r="E44" s="75"/>
      <c r="F44" s="75"/>
      <c r="G44" s="75">
        <v>2133.42</v>
      </c>
      <c r="H44" s="75"/>
      <c r="I44" s="75"/>
      <c r="J44" s="75" t="s">
        <v>81</v>
      </c>
      <c r="K44" s="76"/>
      <c r="L44" s="75">
        <v>12053.73</v>
      </c>
      <c r="M44" s="75"/>
      <c r="N44" s="75"/>
      <c r="O44" s="77">
        <f>0+0</f>
        <v>0</v>
      </c>
      <c r="P44" s="78" t="s">
        <v>82</v>
      </c>
      <c r="Q44" s="77" t="s">
        <v>83</v>
      </c>
      <c r="R44" s="77">
        <v>2133.42</v>
      </c>
      <c r="S44" s="77">
        <v>12053.73</v>
      </c>
      <c r="T44" s="78"/>
      <c r="U44" s="78"/>
      <c r="V44" s="77"/>
      <c r="W44" s="77"/>
      <c r="X44" s="78">
        <v>12053.73</v>
      </c>
      <c r="Y44" s="78"/>
      <c r="Z44" s="78"/>
      <c r="AA44" s="78"/>
      <c r="AB44" s="78"/>
      <c r="AC44" s="78"/>
      <c r="AD44" s="78"/>
      <c r="AE44" s="79"/>
      <c r="AF44" s="79"/>
      <c r="AG44" s="79"/>
      <c r="AH44" s="79"/>
      <c r="AI44" s="77"/>
      <c r="AJ44" s="77"/>
      <c r="AK44" s="77"/>
      <c r="AL44" s="77"/>
      <c r="AM44" s="77">
        <v>12053.73</v>
      </c>
      <c r="AN44" s="77">
        <v>2133.42</v>
      </c>
      <c r="AO44" s="80" t="s">
        <v>22</v>
      </c>
      <c r="AP44" s="80" t="s">
        <v>22</v>
      </c>
      <c r="AQ44" s="80" t="s">
        <v>22</v>
      </c>
      <c r="AR44" s="80">
        <v>5.65</v>
      </c>
      <c r="AS44" s="36"/>
    </row>
    <row r="45" spans="1:45" ht="60" x14ac:dyDescent="0.2">
      <c r="A45" s="72">
        <v>21</v>
      </c>
      <c r="B45" s="73" t="s">
        <v>84</v>
      </c>
      <c r="C45" s="74">
        <v>314</v>
      </c>
      <c r="D45" s="75">
        <v>19.239999999999998</v>
      </c>
      <c r="E45" s="75" t="s">
        <v>85</v>
      </c>
      <c r="F45" s="75"/>
      <c r="G45" s="75">
        <v>6041.36</v>
      </c>
      <c r="H45" s="75" t="s">
        <v>86</v>
      </c>
      <c r="I45" s="75"/>
      <c r="J45" s="75" t="s">
        <v>55</v>
      </c>
      <c r="K45" s="76" t="s">
        <v>56</v>
      </c>
      <c r="L45" s="75">
        <v>171261.88</v>
      </c>
      <c r="M45" s="75" t="s">
        <v>87</v>
      </c>
      <c r="N45" s="75"/>
      <c r="O45" s="77">
        <f>5074.24+0</f>
        <v>5074.24</v>
      </c>
      <c r="P45" s="78" t="s">
        <v>58</v>
      </c>
      <c r="Q45" s="77" t="s">
        <v>88</v>
      </c>
      <c r="R45" s="77">
        <v>6041.36</v>
      </c>
      <c r="S45" s="77">
        <v>171261.88</v>
      </c>
      <c r="T45" s="78"/>
      <c r="U45" s="78"/>
      <c r="V45" s="77"/>
      <c r="W45" s="77"/>
      <c r="X45" s="78">
        <v>392852.94</v>
      </c>
      <c r="Y45" s="78"/>
      <c r="Z45" s="78"/>
      <c r="AA45" s="78"/>
      <c r="AB45" s="78"/>
      <c r="AC45" s="78"/>
      <c r="AD45" s="78"/>
      <c r="AE45" s="79">
        <v>162934.6</v>
      </c>
      <c r="AF45" s="79"/>
      <c r="AG45" s="79"/>
      <c r="AH45" s="79">
        <v>8327.2800000000007</v>
      </c>
      <c r="AI45" s="77">
        <v>5074.24</v>
      </c>
      <c r="AJ45" s="77"/>
      <c r="AK45" s="77"/>
      <c r="AL45" s="77">
        <v>967.12</v>
      </c>
      <c r="AM45" s="77">
        <v>171261.88</v>
      </c>
      <c r="AN45" s="77">
        <v>6041.36</v>
      </c>
      <c r="AO45" s="80">
        <v>32.11</v>
      </c>
      <c r="AP45" s="80">
        <v>12.1</v>
      </c>
      <c r="AQ45" s="80">
        <v>32.11</v>
      </c>
      <c r="AR45" s="80">
        <v>8.61</v>
      </c>
      <c r="AS45" s="36"/>
    </row>
    <row r="46" spans="1:45" ht="12.75" x14ac:dyDescent="0.2">
      <c r="A46" s="81" t="s">
        <v>22</v>
      </c>
      <c r="B46" s="82" t="s">
        <v>60</v>
      </c>
      <c r="C46" s="83" t="s">
        <v>22</v>
      </c>
      <c r="D46" s="84"/>
      <c r="E46" s="84"/>
      <c r="F46" s="84"/>
      <c r="G46" s="84">
        <v>12942.33</v>
      </c>
      <c r="H46" s="84"/>
      <c r="I46" s="84"/>
      <c r="J46" s="84"/>
      <c r="K46" s="85"/>
      <c r="L46" s="84">
        <v>392852.94</v>
      </c>
      <c r="M46" s="84"/>
      <c r="N46" s="84"/>
      <c r="O46" s="86"/>
      <c r="P46" s="87"/>
      <c r="Q46" s="86"/>
      <c r="R46" s="86"/>
      <c r="S46" s="86"/>
      <c r="T46" s="87" t="s">
        <v>60</v>
      </c>
      <c r="U46" s="87"/>
      <c r="V46" s="86">
        <v>392852.94</v>
      </c>
      <c r="W46" s="86"/>
      <c r="X46" s="87"/>
      <c r="Y46" s="87">
        <v>12942.33</v>
      </c>
      <c r="Z46" s="87"/>
      <c r="AA46" s="87"/>
      <c r="AB46" s="87"/>
      <c r="AC46" s="87"/>
      <c r="AD46" s="87"/>
      <c r="AE46" s="88"/>
      <c r="AF46" s="88"/>
      <c r="AG46" s="88"/>
      <c r="AH46" s="88"/>
      <c r="AI46" s="86"/>
      <c r="AJ46" s="86"/>
      <c r="AK46" s="86"/>
      <c r="AL46" s="86"/>
      <c r="AM46" s="86"/>
      <c r="AN46" s="86"/>
      <c r="AO46" s="89" t="s">
        <v>22</v>
      </c>
      <c r="AP46" s="89" t="s">
        <v>22</v>
      </c>
      <c r="AQ46" s="89" t="s">
        <v>22</v>
      </c>
      <c r="AR46" s="89" t="s">
        <v>22</v>
      </c>
      <c r="AS46" s="64"/>
    </row>
    <row r="47" spans="1:45" ht="36" x14ac:dyDescent="0.2">
      <c r="A47" s="72">
        <v>22</v>
      </c>
      <c r="B47" s="73" t="s">
        <v>89</v>
      </c>
      <c r="C47" s="74">
        <v>31.4</v>
      </c>
      <c r="D47" s="75">
        <v>278.26</v>
      </c>
      <c r="E47" s="75"/>
      <c r="F47" s="75"/>
      <c r="G47" s="75">
        <v>8737.36</v>
      </c>
      <c r="H47" s="75"/>
      <c r="I47" s="75"/>
      <c r="J47" s="75" t="s">
        <v>81</v>
      </c>
      <c r="K47" s="76"/>
      <c r="L47" s="75">
        <v>49366.14</v>
      </c>
      <c r="M47" s="75"/>
      <c r="N47" s="75"/>
      <c r="O47" s="77">
        <f>0+0</f>
        <v>0</v>
      </c>
      <c r="P47" s="78" t="s">
        <v>82</v>
      </c>
      <c r="Q47" s="77" t="s">
        <v>83</v>
      </c>
      <c r="R47" s="77">
        <v>8737.36</v>
      </c>
      <c r="S47" s="77">
        <v>49366.14</v>
      </c>
      <c r="T47" s="78"/>
      <c r="U47" s="78"/>
      <c r="V47" s="77"/>
      <c r="W47" s="77"/>
      <c r="X47" s="78">
        <v>49366.14</v>
      </c>
      <c r="Y47" s="78"/>
      <c r="Z47" s="78"/>
      <c r="AA47" s="78"/>
      <c r="AB47" s="78"/>
      <c r="AC47" s="78"/>
      <c r="AD47" s="78"/>
      <c r="AE47" s="79"/>
      <c r="AF47" s="79"/>
      <c r="AG47" s="79"/>
      <c r="AH47" s="79"/>
      <c r="AI47" s="77"/>
      <c r="AJ47" s="77"/>
      <c r="AK47" s="77"/>
      <c r="AL47" s="77"/>
      <c r="AM47" s="77">
        <v>49366.14</v>
      </c>
      <c r="AN47" s="77">
        <v>8737.36</v>
      </c>
      <c r="AO47" s="80" t="s">
        <v>22</v>
      </c>
      <c r="AP47" s="80" t="s">
        <v>22</v>
      </c>
      <c r="AQ47" s="80" t="s">
        <v>22</v>
      </c>
      <c r="AR47" s="80">
        <v>5.65</v>
      </c>
      <c r="AS47" s="36"/>
    </row>
    <row r="48" spans="1:45" ht="60" x14ac:dyDescent="0.2">
      <c r="A48" s="72">
        <v>23</v>
      </c>
      <c r="B48" s="73" t="s">
        <v>84</v>
      </c>
      <c r="C48" s="74">
        <v>5</v>
      </c>
      <c r="D48" s="75">
        <v>19.239999999999998</v>
      </c>
      <c r="E48" s="75" t="s">
        <v>85</v>
      </c>
      <c r="F48" s="75"/>
      <c r="G48" s="75">
        <v>96.2</v>
      </c>
      <c r="H48" s="75" t="s">
        <v>90</v>
      </c>
      <c r="I48" s="75"/>
      <c r="J48" s="75" t="s">
        <v>55</v>
      </c>
      <c r="K48" s="76" t="s">
        <v>56</v>
      </c>
      <c r="L48" s="75">
        <v>2727.1</v>
      </c>
      <c r="M48" s="75" t="s">
        <v>91</v>
      </c>
      <c r="N48" s="75"/>
      <c r="O48" s="77">
        <f>80.8+0</f>
        <v>80.8</v>
      </c>
      <c r="P48" s="78" t="s">
        <v>58</v>
      </c>
      <c r="Q48" s="77" t="s">
        <v>92</v>
      </c>
      <c r="R48" s="77">
        <v>96.2</v>
      </c>
      <c r="S48" s="77">
        <v>2727.1</v>
      </c>
      <c r="T48" s="78"/>
      <c r="U48" s="78"/>
      <c r="V48" s="77"/>
      <c r="W48" s="77"/>
      <c r="X48" s="78">
        <v>6255.62</v>
      </c>
      <c r="Y48" s="78"/>
      <c r="Z48" s="78"/>
      <c r="AA48" s="78"/>
      <c r="AB48" s="78"/>
      <c r="AC48" s="78"/>
      <c r="AD48" s="78"/>
      <c r="AE48" s="79">
        <v>2594.5</v>
      </c>
      <c r="AF48" s="79"/>
      <c r="AG48" s="79"/>
      <c r="AH48" s="79">
        <v>132.6</v>
      </c>
      <c r="AI48" s="77">
        <v>80.8</v>
      </c>
      <c r="AJ48" s="77"/>
      <c r="AK48" s="77"/>
      <c r="AL48" s="77">
        <v>15.4</v>
      </c>
      <c r="AM48" s="77">
        <v>2727.1</v>
      </c>
      <c r="AN48" s="77">
        <v>96.2</v>
      </c>
      <c r="AO48" s="80">
        <v>32.11</v>
      </c>
      <c r="AP48" s="80">
        <v>12.1</v>
      </c>
      <c r="AQ48" s="80">
        <v>32.11</v>
      </c>
      <c r="AR48" s="80">
        <v>8.61</v>
      </c>
      <c r="AS48" s="36"/>
    </row>
    <row r="49" spans="1:45" ht="12.75" x14ac:dyDescent="0.2">
      <c r="A49" s="81" t="s">
        <v>22</v>
      </c>
      <c r="B49" s="82" t="s">
        <v>60</v>
      </c>
      <c r="C49" s="83" t="s">
        <v>22</v>
      </c>
      <c r="D49" s="84"/>
      <c r="E49" s="84"/>
      <c r="F49" s="84"/>
      <c r="G49" s="84">
        <v>206.09</v>
      </c>
      <c r="H49" s="84"/>
      <c r="I49" s="84"/>
      <c r="J49" s="84"/>
      <c r="K49" s="85"/>
      <c r="L49" s="84">
        <v>6255.62</v>
      </c>
      <c r="M49" s="84"/>
      <c r="N49" s="84"/>
      <c r="O49" s="86"/>
      <c r="P49" s="87"/>
      <c r="Q49" s="86"/>
      <c r="R49" s="86"/>
      <c r="S49" s="86"/>
      <c r="T49" s="87" t="s">
        <v>60</v>
      </c>
      <c r="U49" s="87"/>
      <c r="V49" s="86">
        <v>6255.62</v>
      </c>
      <c r="W49" s="86"/>
      <c r="X49" s="87"/>
      <c r="Y49" s="87">
        <v>206.09</v>
      </c>
      <c r="Z49" s="87"/>
      <c r="AA49" s="87"/>
      <c r="AB49" s="87"/>
      <c r="AC49" s="87"/>
      <c r="AD49" s="87"/>
      <c r="AE49" s="88"/>
      <c r="AF49" s="88"/>
      <c r="AG49" s="88"/>
      <c r="AH49" s="88"/>
      <c r="AI49" s="86"/>
      <c r="AJ49" s="86"/>
      <c r="AK49" s="86"/>
      <c r="AL49" s="86"/>
      <c r="AM49" s="86"/>
      <c r="AN49" s="86"/>
      <c r="AO49" s="89" t="s">
        <v>22</v>
      </c>
      <c r="AP49" s="89" t="s">
        <v>22</v>
      </c>
      <c r="AQ49" s="89" t="s">
        <v>22</v>
      </c>
      <c r="AR49" s="89" t="s">
        <v>22</v>
      </c>
      <c r="AS49" s="64"/>
    </row>
    <row r="50" spans="1:45" ht="17.850000000000001" customHeight="1" x14ac:dyDescent="0.2">
      <c r="A50" s="100" t="s">
        <v>93</v>
      </c>
      <c r="B50" s="101"/>
      <c r="C50" s="101"/>
      <c r="D50" s="101"/>
      <c r="E50" s="101"/>
      <c r="F50" s="101"/>
      <c r="G50" s="101"/>
      <c r="H50" s="101"/>
      <c r="I50" s="101"/>
      <c r="J50" s="101"/>
      <c r="K50" s="101"/>
      <c r="L50" s="101"/>
      <c r="M50" s="101"/>
      <c r="N50" s="101"/>
      <c r="O50" s="101"/>
      <c r="P50" s="101"/>
      <c r="Q50" s="101"/>
      <c r="R50" s="101"/>
      <c r="S50" s="101"/>
      <c r="T50" s="101"/>
      <c r="U50" s="101"/>
      <c r="V50" s="101"/>
      <c r="W50" s="101"/>
      <c r="X50" s="101"/>
      <c r="Y50" s="101"/>
      <c r="Z50" s="101"/>
      <c r="AA50" s="101"/>
      <c r="AB50" s="101"/>
      <c r="AC50" s="101"/>
      <c r="AD50" s="101"/>
      <c r="AE50" s="101"/>
      <c r="AF50" s="101"/>
      <c r="AG50" s="101"/>
      <c r="AH50" s="101"/>
      <c r="AI50" s="101"/>
      <c r="AJ50" s="101"/>
      <c r="AK50" s="101"/>
      <c r="AL50" s="101"/>
      <c r="AM50" s="101"/>
      <c r="AN50" s="101"/>
      <c r="AO50" s="101"/>
      <c r="AP50" s="101"/>
      <c r="AQ50" s="101"/>
      <c r="AR50" s="101"/>
      <c r="AS50" s="36"/>
    </row>
    <row r="51" spans="1:45" ht="84" x14ac:dyDescent="0.2">
      <c r="A51" s="72">
        <v>27</v>
      </c>
      <c r="B51" s="73" t="s">
        <v>94</v>
      </c>
      <c r="C51" s="74">
        <v>15</v>
      </c>
      <c r="D51" s="75">
        <v>16.079999999999998</v>
      </c>
      <c r="E51" s="75" t="s">
        <v>95</v>
      </c>
      <c r="F51" s="75" t="s">
        <v>96</v>
      </c>
      <c r="G51" s="75">
        <v>241.2</v>
      </c>
      <c r="H51" s="75" t="s">
        <v>97</v>
      </c>
      <c r="I51" s="75" t="s">
        <v>98</v>
      </c>
      <c r="J51" s="75" t="s">
        <v>55</v>
      </c>
      <c r="K51" s="76" t="s">
        <v>56</v>
      </c>
      <c r="L51" s="75">
        <v>5854.2</v>
      </c>
      <c r="M51" s="75" t="s">
        <v>99</v>
      </c>
      <c r="N51" s="75" t="s">
        <v>100</v>
      </c>
      <c r="O51" s="77">
        <f>148.65+11.4</f>
        <v>160.05000000000001</v>
      </c>
      <c r="P51" s="78" t="s">
        <v>58</v>
      </c>
      <c r="Q51" s="77" t="s">
        <v>101</v>
      </c>
      <c r="R51" s="77">
        <v>241.2</v>
      </c>
      <c r="S51" s="77">
        <v>5854.2</v>
      </c>
      <c r="T51" s="78"/>
      <c r="U51" s="78"/>
      <c r="V51" s="77"/>
      <c r="W51" s="77"/>
      <c r="X51" s="78">
        <v>13460.15</v>
      </c>
      <c r="Y51" s="78"/>
      <c r="Z51" s="78"/>
      <c r="AA51" s="78"/>
      <c r="AB51" s="78"/>
      <c r="AC51" s="78"/>
      <c r="AD51" s="78"/>
      <c r="AE51" s="79">
        <v>4773.1499999999996</v>
      </c>
      <c r="AF51" s="79">
        <v>985.5</v>
      </c>
      <c r="AG51" s="79">
        <v>366</v>
      </c>
      <c r="AH51" s="79">
        <v>95.55</v>
      </c>
      <c r="AI51" s="77">
        <v>148.65</v>
      </c>
      <c r="AJ51" s="77">
        <v>81.45</v>
      </c>
      <c r="AK51" s="77">
        <v>11.4</v>
      </c>
      <c r="AL51" s="77">
        <v>11.1</v>
      </c>
      <c r="AM51" s="77">
        <v>5854.2</v>
      </c>
      <c r="AN51" s="77">
        <v>241.2</v>
      </c>
      <c r="AO51" s="80">
        <v>32.11</v>
      </c>
      <c r="AP51" s="80">
        <v>12.1</v>
      </c>
      <c r="AQ51" s="80">
        <v>32.11</v>
      </c>
      <c r="AR51" s="80">
        <v>8.61</v>
      </c>
      <c r="AS51" s="36"/>
    </row>
    <row r="52" spans="1:45" ht="12.75" x14ac:dyDescent="0.2">
      <c r="A52" s="81" t="s">
        <v>22</v>
      </c>
      <c r="B52" s="82" t="s">
        <v>60</v>
      </c>
      <c r="C52" s="83" t="s">
        <v>22</v>
      </c>
      <c r="D52" s="84"/>
      <c r="E52" s="84"/>
      <c r="F52" s="84"/>
      <c r="G52" s="84">
        <v>478.08</v>
      </c>
      <c r="H52" s="84"/>
      <c r="I52" s="84"/>
      <c r="J52" s="84"/>
      <c r="K52" s="85"/>
      <c r="L52" s="84">
        <v>13460.15</v>
      </c>
      <c r="M52" s="84"/>
      <c r="N52" s="84"/>
      <c r="O52" s="86"/>
      <c r="P52" s="87"/>
      <c r="Q52" s="86"/>
      <c r="R52" s="86"/>
      <c r="S52" s="86"/>
      <c r="T52" s="87" t="s">
        <v>60</v>
      </c>
      <c r="U52" s="87"/>
      <c r="V52" s="86">
        <v>13460.15</v>
      </c>
      <c r="W52" s="86"/>
      <c r="X52" s="87"/>
      <c r="Y52" s="87">
        <v>478.08</v>
      </c>
      <c r="Z52" s="87"/>
      <c r="AA52" s="87"/>
      <c r="AB52" s="87"/>
      <c r="AC52" s="87"/>
      <c r="AD52" s="87"/>
      <c r="AE52" s="88"/>
      <c r="AF52" s="88"/>
      <c r="AG52" s="88"/>
      <c r="AH52" s="88"/>
      <c r="AI52" s="86"/>
      <c r="AJ52" s="86"/>
      <c r="AK52" s="86"/>
      <c r="AL52" s="86"/>
      <c r="AM52" s="86"/>
      <c r="AN52" s="86"/>
      <c r="AO52" s="89" t="s">
        <v>22</v>
      </c>
      <c r="AP52" s="89" t="s">
        <v>22</v>
      </c>
      <c r="AQ52" s="89" t="s">
        <v>22</v>
      </c>
      <c r="AR52" s="89" t="s">
        <v>22</v>
      </c>
      <c r="AS52" s="64"/>
    </row>
    <row r="53" spans="1:45" ht="36" x14ac:dyDescent="0.2">
      <c r="A53" s="72">
        <v>28</v>
      </c>
      <c r="B53" s="73" t="s">
        <v>102</v>
      </c>
      <c r="C53" s="74">
        <v>1.5</v>
      </c>
      <c r="D53" s="75">
        <v>571.12</v>
      </c>
      <c r="E53" s="75"/>
      <c r="F53" s="75"/>
      <c r="G53" s="75">
        <v>856.68</v>
      </c>
      <c r="H53" s="75"/>
      <c r="I53" s="75"/>
      <c r="J53" s="75" t="s">
        <v>81</v>
      </c>
      <c r="K53" s="76"/>
      <c r="L53" s="75">
        <v>4840.25</v>
      </c>
      <c r="M53" s="75"/>
      <c r="N53" s="75"/>
      <c r="O53" s="77">
        <f>0+0</f>
        <v>0</v>
      </c>
      <c r="P53" s="78" t="s">
        <v>82</v>
      </c>
      <c r="Q53" s="77" t="s">
        <v>83</v>
      </c>
      <c r="R53" s="77">
        <v>856.68</v>
      </c>
      <c r="S53" s="77">
        <v>4840.25</v>
      </c>
      <c r="T53" s="78"/>
      <c r="U53" s="78"/>
      <c r="V53" s="77"/>
      <c r="W53" s="77"/>
      <c r="X53" s="78">
        <v>4840.25</v>
      </c>
      <c r="Y53" s="78"/>
      <c r="Z53" s="78"/>
      <c r="AA53" s="78"/>
      <c r="AB53" s="78"/>
      <c r="AC53" s="78"/>
      <c r="AD53" s="78"/>
      <c r="AE53" s="79"/>
      <c r="AF53" s="79"/>
      <c r="AG53" s="79"/>
      <c r="AH53" s="79"/>
      <c r="AI53" s="77"/>
      <c r="AJ53" s="77"/>
      <c r="AK53" s="77"/>
      <c r="AL53" s="77"/>
      <c r="AM53" s="77">
        <v>4840.25</v>
      </c>
      <c r="AN53" s="77">
        <v>856.68</v>
      </c>
      <c r="AO53" s="80" t="s">
        <v>22</v>
      </c>
      <c r="AP53" s="80" t="s">
        <v>22</v>
      </c>
      <c r="AQ53" s="80" t="s">
        <v>22</v>
      </c>
      <c r="AR53" s="80">
        <v>5.65</v>
      </c>
      <c r="AS53" s="36"/>
    </row>
    <row r="54" spans="1:45" ht="84" x14ac:dyDescent="0.2">
      <c r="A54" s="72">
        <v>29</v>
      </c>
      <c r="B54" s="73" t="s">
        <v>94</v>
      </c>
      <c r="C54" s="74">
        <v>36</v>
      </c>
      <c r="D54" s="75">
        <v>16.079999999999998</v>
      </c>
      <c r="E54" s="75" t="s">
        <v>95</v>
      </c>
      <c r="F54" s="75" t="s">
        <v>96</v>
      </c>
      <c r="G54" s="75">
        <v>578.88</v>
      </c>
      <c r="H54" s="75" t="s">
        <v>103</v>
      </c>
      <c r="I54" s="75" t="s">
        <v>104</v>
      </c>
      <c r="J54" s="75" t="s">
        <v>55</v>
      </c>
      <c r="K54" s="76" t="s">
        <v>56</v>
      </c>
      <c r="L54" s="75">
        <v>14050.08</v>
      </c>
      <c r="M54" s="75" t="s">
        <v>105</v>
      </c>
      <c r="N54" s="75" t="s">
        <v>106</v>
      </c>
      <c r="O54" s="77">
        <f>356.76+27.36</f>
        <v>384.12</v>
      </c>
      <c r="P54" s="78" t="s">
        <v>58</v>
      </c>
      <c r="Q54" s="77" t="s">
        <v>107</v>
      </c>
      <c r="R54" s="77">
        <v>578.88</v>
      </c>
      <c r="S54" s="77">
        <v>14050.08</v>
      </c>
      <c r="T54" s="78"/>
      <c r="U54" s="78"/>
      <c r="V54" s="77"/>
      <c r="W54" s="77"/>
      <c r="X54" s="78">
        <v>32304.34</v>
      </c>
      <c r="Y54" s="78"/>
      <c r="Z54" s="78"/>
      <c r="AA54" s="78"/>
      <c r="AB54" s="78"/>
      <c r="AC54" s="78"/>
      <c r="AD54" s="78"/>
      <c r="AE54" s="79">
        <v>11455.56</v>
      </c>
      <c r="AF54" s="79">
        <v>2365.1999999999998</v>
      </c>
      <c r="AG54" s="79">
        <v>878.4</v>
      </c>
      <c r="AH54" s="79">
        <v>229.32</v>
      </c>
      <c r="AI54" s="77">
        <v>356.76</v>
      </c>
      <c r="AJ54" s="77">
        <v>195.48</v>
      </c>
      <c r="AK54" s="77">
        <v>27.36</v>
      </c>
      <c r="AL54" s="77">
        <v>26.64</v>
      </c>
      <c r="AM54" s="77">
        <v>14050.08</v>
      </c>
      <c r="AN54" s="77">
        <v>578.88</v>
      </c>
      <c r="AO54" s="80">
        <v>32.11</v>
      </c>
      <c r="AP54" s="80">
        <v>12.1</v>
      </c>
      <c r="AQ54" s="80">
        <v>32.11</v>
      </c>
      <c r="AR54" s="80">
        <v>8.61</v>
      </c>
      <c r="AS54" s="36"/>
    </row>
    <row r="55" spans="1:45" ht="12.75" x14ac:dyDescent="0.2">
      <c r="A55" s="81" t="s">
        <v>22</v>
      </c>
      <c r="B55" s="82" t="s">
        <v>60</v>
      </c>
      <c r="C55" s="83" t="s">
        <v>22</v>
      </c>
      <c r="D55" s="84"/>
      <c r="E55" s="84"/>
      <c r="F55" s="84"/>
      <c r="G55" s="84">
        <v>1147.3800000000001</v>
      </c>
      <c r="H55" s="84"/>
      <c r="I55" s="84"/>
      <c r="J55" s="84"/>
      <c r="K55" s="85"/>
      <c r="L55" s="84">
        <v>32304.34</v>
      </c>
      <c r="M55" s="84"/>
      <c r="N55" s="84"/>
      <c r="O55" s="86"/>
      <c r="P55" s="87"/>
      <c r="Q55" s="86"/>
      <c r="R55" s="86"/>
      <c r="S55" s="86"/>
      <c r="T55" s="87" t="s">
        <v>60</v>
      </c>
      <c r="U55" s="87"/>
      <c r="V55" s="86">
        <v>32304.34</v>
      </c>
      <c r="W55" s="86"/>
      <c r="X55" s="87"/>
      <c r="Y55" s="87">
        <v>1147.3800000000001</v>
      </c>
      <c r="Z55" s="87"/>
      <c r="AA55" s="87"/>
      <c r="AB55" s="87"/>
      <c r="AC55" s="87"/>
      <c r="AD55" s="87"/>
      <c r="AE55" s="88"/>
      <c r="AF55" s="88"/>
      <c r="AG55" s="88"/>
      <c r="AH55" s="88"/>
      <c r="AI55" s="86"/>
      <c r="AJ55" s="86"/>
      <c r="AK55" s="86"/>
      <c r="AL55" s="86"/>
      <c r="AM55" s="86"/>
      <c r="AN55" s="86"/>
      <c r="AO55" s="89" t="s">
        <v>22</v>
      </c>
      <c r="AP55" s="89" t="s">
        <v>22</v>
      </c>
      <c r="AQ55" s="89" t="s">
        <v>22</v>
      </c>
      <c r="AR55" s="89" t="s">
        <v>22</v>
      </c>
      <c r="AS55" s="64"/>
    </row>
    <row r="56" spans="1:45" ht="36" x14ac:dyDescent="0.2">
      <c r="A56" s="72">
        <v>30</v>
      </c>
      <c r="B56" s="73" t="s">
        <v>108</v>
      </c>
      <c r="C56" s="74">
        <v>3.6</v>
      </c>
      <c r="D56" s="75">
        <v>279.2</v>
      </c>
      <c r="E56" s="75"/>
      <c r="F56" s="75"/>
      <c r="G56" s="75">
        <v>1005.12</v>
      </c>
      <c r="H56" s="75"/>
      <c r="I56" s="75"/>
      <c r="J56" s="75" t="s">
        <v>81</v>
      </c>
      <c r="K56" s="76"/>
      <c r="L56" s="75">
        <v>5678.93</v>
      </c>
      <c r="M56" s="75"/>
      <c r="N56" s="75"/>
      <c r="O56" s="77">
        <f>0+0</f>
        <v>0</v>
      </c>
      <c r="P56" s="78" t="s">
        <v>82</v>
      </c>
      <c r="Q56" s="77" t="s">
        <v>83</v>
      </c>
      <c r="R56" s="77">
        <v>1005.12</v>
      </c>
      <c r="S56" s="77">
        <v>5678.93</v>
      </c>
      <c r="T56" s="78"/>
      <c r="U56" s="78"/>
      <c r="V56" s="77"/>
      <c r="W56" s="77"/>
      <c r="X56" s="78">
        <v>5678.93</v>
      </c>
      <c r="Y56" s="78"/>
      <c r="Z56" s="78"/>
      <c r="AA56" s="78"/>
      <c r="AB56" s="78"/>
      <c r="AC56" s="78"/>
      <c r="AD56" s="78"/>
      <c r="AE56" s="79"/>
      <c r="AF56" s="79"/>
      <c r="AG56" s="79"/>
      <c r="AH56" s="79"/>
      <c r="AI56" s="77"/>
      <c r="AJ56" s="77"/>
      <c r="AK56" s="77"/>
      <c r="AL56" s="77"/>
      <c r="AM56" s="77">
        <v>5678.93</v>
      </c>
      <c r="AN56" s="77">
        <v>1005.12</v>
      </c>
      <c r="AO56" s="80" t="s">
        <v>22</v>
      </c>
      <c r="AP56" s="80" t="s">
        <v>22</v>
      </c>
      <c r="AQ56" s="80" t="s">
        <v>22</v>
      </c>
      <c r="AR56" s="80">
        <v>5.65</v>
      </c>
      <c r="AS56" s="36"/>
    </row>
    <row r="57" spans="1:45" ht="38.25" x14ac:dyDescent="0.2">
      <c r="A57" s="72">
        <v>31</v>
      </c>
      <c r="B57" s="73" t="s">
        <v>109</v>
      </c>
      <c r="C57" s="74">
        <v>0.37</v>
      </c>
      <c r="D57" s="75">
        <v>1335.94</v>
      </c>
      <c r="E57" s="75" t="s">
        <v>110</v>
      </c>
      <c r="F57" s="75" t="s">
        <v>111</v>
      </c>
      <c r="G57" s="75">
        <v>494.3</v>
      </c>
      <c r="H57" s="75" t="s">
        <v>112</v>
      </c>
      <c r="I57" s="75" t="s">
        <v>113</v>
      </c>
      <c r="J57" s="75" t="s">
        <v>55</v>
      </c>
      <c r="K57" s="76" t="s">
        <v>56</v>
      </c>
      <c r="L57" s="75">
        <v>11078.86</v>
      </c>
      <c r="M57" s="75" t="s">
        <v>114</v>
      </c>
      <c r="N57" s="75" t="s">
        <v>115</v>
      </c>
      <c r="O57" s="77">
        <f>288.35+1.86</f>
        <v>290.21000000000004</v>
      </c>
      <c r="P57" s="78" t="s">
        <v>58</v>
      </c>
      <c r="Q57" s="77" t="s">
        <v>116</v>
      </c>
      <c r="R57" s="77">
        <v>494.3</v>
      </c>
      <c r="S57" s="77">
        <v>11078.86</v>
      </c>
      <c r="T57" s="78"/>
      <c r="U57" s="78"/>
      <c r="V57" s="77"/>
      <c r="W57" s="77"/>
      <c r="X57" s="78">
        <v>24870.25</v>
      </c>
      <c r="Y57" s="78"/>
      <c r="Z57" s="78"/>
      <c r="AA57" s="78"/>
      <c r="AB57" s="78"/>
      <c r="AC57" s="78"/>
      <c r="AD57" s="78"/>
      <c r="AE57" s="79">
        <v>9258.8700000000008</v>
      </c>
      <c r="AF57" s="79">
        <v>162.16</v>
      </c>
      <c r="AG57" s="79">
        <v>59.64</v>
      </c>
      <c r="AH57" s="79">
        <v>1657.83</v>
      </c>
      <c r="AI57" s="77">
        <v>288.35000000000002</v>
      </c>
      <c r="AJ57" s="77">
        <v>13.4</v>
      </c>
      <c r="AK57" s="77">
        <v>1.86</v>
      </c>
      <c r="AL57" s="77">
        <v>192.55</v>
      </c>
      <c r="AM57" s="77">
        <v>11078.86</v>
      </c>
      <c r="AN57" s="77">
        <v>494.3</v>
      </c>
      <c r="AO57" s="80">
        <v>32.11</v>
      </c>
      <c r="AP57" s="80">
        <v>12.1</v>
      </c>
      <c r="AQ57" s="80">
        <v>32.11</v>
      </c>
      <c r="AR57" s="80">
        <v>8.61</v>
      </c>
      <c r="AS57" s="36"/>
    </row>
    <row r="58" spans="1:45" ht="12.75" x14ac:dyDescent="0.2">
      <c r="A58" s="81" t="s">
        <v>22</v>
      </c>
      <c r="B58" s="82" t="s">
        <v>60</v>
      </c>
      <c r="C58" s="83" t="s">
        <v>22</v>
      </c>
      <c r="D58" s="84"/>
      <c r="E58" s="84"/>
      <c r="F58" s="84"/>
      <c r="G58" s="84">
        <v>923.81</v>
      </c>
      <c r="H58" s="84"/>
      <c r="I58" s="84"/>
      <c r="J58" s="84"/>
      <c r="K58" s="85"/>
      <c r="L58" s="84">
        <v>24870.25</v>
      </c>
      <c r="M58" s="84"/>
      <c r="N58" s="84"/>
      <c r="O58" s="86"/>
      <c r="P58" s="87"/>
      <c r="Q58" s="86"/>
      <c r="R58" s="86"/>
      <c r="S58" s="86"/>
      <c r="T58" s="87" t="s">
        <v>60</v>
      </c>
      <c r="U58" s="87"/>
      <c r="V58" s="86">
        <v>24870.25</v>
      </c>
      <c r="W58" s="86"/>
      <c r="X58" s="87"/>
      <c r="Y58" s="87">
        <v>923.81</v>
      </c>
      <c r="Z58" s="87"/>
      <c r="AA58" s="87"/>
      <c r="AB58" s="87"/>
      <c r="AC58" s="87"/>
      <c r="AD58" s="87"/>
      <c r="AE58" s="88"/>
      <c r="AF58" s="88"/>
      <c r="AG58" s="88"/>
      <c r="AH58" s="88"/>
      <c r="AI58" s="86"/>
      <c r="AJ58" s="86"/>
      <c r="AK58" s="86"/>
      <c r="AL58" s="86"/>
      <c r="AM58" s="86"/>
      <c r="AN58" s="86"/>
      <c r="AO58" s="89" t="s">
        <v>22</v>
      </c>
      <c r="AP58" s="89" t="s">
        <v>22</v>
      </c>
      <c r="AQ58" s="89" t="s">
        <v>22</v>
      </c>
      <c r="AR58" s="89" t="s">
        <v>22</v>
      </c>
      <c r="AS58" s="64"/>
    </row>
    <row r="59" spans="1:45" ht="36" x14ac:dyDescent="0.2">
      <c r="A59" s="102">
        <v>32</v>
      </c>
      <c r="B59" s="103" t="s">
        <v>117</v>
      </c>
      <c r="C59" s="104">
        <v>37</v>
      </c>
      <c r="D59" s="105">
        <v>205.38</v>
      </c>
      <c r="E59" s="105"/>
      <c r="F59" s="105"/>
      <c r="G59" s="105">
        <v>7599.06</v>
      </c>
      <c r="H59" s="105"/>
      <c r="I59" s="105"/>
      <c r="J59" s="105" t="s">
        <v>81</v>
      </c>
      <c r="K59" s="106"/>
      <c r="L59" s="105">
        <v>42934.8</v>
      </c>
      <c r="M59" s="105"/>
      <c r="N59" s="105"/>
      <c r="O59" s="107">
        <f>0+0</f>
        <v>0</v>
      </c>
      <c r="P59" s="108" t="s">
        <v>82</v>
      </c>
      <c r="Q59" s="107" t="s">
        <v>83</v>
      </c>
      <c r="R59" s="107">
        <v>7599.06</v>
      </c>
      <c r="S59" s="107">
        <v>42934.8</v>
      </c>
      <c r="T59" s="108"/>
      <c r="U59" s="108"/>
      <c r="V59" s="107"/>
      <c r="W59" s="107"/>
      <c r="X59" s="108">
        <v>42934.8</v>
      </c>
      <c r="Y59" s="108"/>
      <c r="Z59" s="108"/>
      <c r="AA59" s="108"/>
      <c r="AB59" s="108"/>
      <c r="AC59" s="108"/>
      <c r="AD59" s="108"/>
      <c r="AE59" s="109"/>
      <c r="AF59" s="109"/>
      <c r="AG59" s="109"/>
      <c r="AH59" s="109"/>
      <c r="AI59" s="107"/>
      <c r="AJ59" s="107"/>
      <c r="AK59" s="107"/>
      <c r="AL59" s="107"/>
      <c r="AM59" s="107">
        <v>42934.8</v>
      </c>
      <c r="AN59" s="107">
        <v>7599.06</v>
      </c>
      <c r="AO59" s="110" t="s">
        <v>22</v>
      </c>
      <c r="AP59" s="110" t="s">
        <v>22</v>
      </c>
      <c r="AQ59" s="110" t="s">
        <v>22</v>
      </c>
      <c r="AR59" s="110">
        <v>5.65</v>
      </c>
      <c r="AS59" s="36"/>
    </row>
    <row r="60" spans="1:45" ht="21" customHeight="1" x14ac:dyDescent="0.2">
      <c r="A60" s="99" t="s">
        <v>118</v>
      </c>
      <c r="B60" s="71"/>
      <c r="C60" s="71"/>
      <c r="D60" s="71"/>
      <c r="E60" s="71"/>
      <c r="F60" s="71"/>
      <c r="G60" s="71"/>
      <c r="H60" s="71"/>
      <c r="I60" s="71"/>
      <c r="J60" s="71"/>
      <c r="K60" s="71"/>
      <c r="L60" s="71"/>
      <c r="M60" s="71"/>
      <c r="N60" s="71"/>
      <c r="O60" s="71"/>
      <c r="P60" s="71"/>
      <c r="Q60" s="71"/>
      <c r="R60" s="71"/>
      <c r="S60" s="71"/>
      <c r="T60" s="71"/>
      <c r="U60" s="71"/>
      <c r="V60" s="71"/>
      <c r="W60" s="71"/>
      <c r="X60" s="71"/>
      <c r="Y60" s="71"/>
      <c r="Z60" s="71"/>
      <c r="AA60" s="71"/>
      <c r="AB60" s="71"/>
      <c r="AC60" s="71"/>
      <c r="AD60" s="71"/>
      <c r="AE60" s="71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36"/>
    </row>
    <row r="61" spans="1:45" ht="36" x14ac:dyDescent="0.2">
      <c r="A61" s="72">
        <v>62</v>
      </c>
      <c r="B61" s="73" t="s">
        <v>119</v>
      </c>
      <c r="C61" s="74">
        <v>-635</v>
      </c>
      <c r="D61" s="75">
        <v>11.89</v>
      </c>
      <c r="E61" s="75" t="s">
        <v>120</v>
      </c>
      <c r="F61" s="75"/>
      <c r="G61" s="75">
        <v>-7550.15</v>
      </c>
      <c r="H61" s="75" t="s">
        <v>121</v>
      </c>
      <c r="I61" s="75"/>
      <c r="J61" s="75" t="s">
        <v>55</v>
      </c>
      <c r="K61" s="76" t="s">
        <v>56</v>
      </c>
      <c r="L61" s="75">
        <v>-65004.95</v>
      </c>
      <c r="M61" s="75" t="s">
        <v>122</v>
      </c>
      <c r="N61" s="75"/>
      <c r="O61" s="77">
        <f>0+0</f>
        <v>0</v>
      </c>
      <c r="P61" s="78" t="s">
        <v>123</v>
      </c>
      <c r="Q61" s="77" t="s">
        <v>83</v>
      </c>
      <c r="R61" s="77">
        <v>-7550.15</v>
      </c>
      <c r="S61" s="77">
        <v>-65004.95</v>
      </c>
      <c r="T61" s="78"/>
      <c r="U61" s="78"/>
      <c r="V61" s="77"/>
      <c r="W61" s="77"/>
      <c r="X61" s="78">
        <v>-65004.95</v>
      </c>
      <c r="Y61" s="78"/>
      <c r="Z61" s="78"/>
      <c r="AA61" s="78"/>
      <c r="AB61" s="78"/>
      <c r="AC61" s="78"/>
      <c r="AD61" s="78"/>
      <c r="AE61" s="79"/>
      <c r="AF61" s="79"/>
      <c r="AG61" s="79"/>
      <c r="AH61" s="79">
        <v>-65004.95</v>
      </c>
      <c r="AI61" s="77"/>
      <c r="AJ61" s="77"/>
      <c r="AK61" s="77"/>
      <c r="AL61" s="77">
        <v>-7550.15</v>
      </c>
      <c r="AM61" s="77">
        <v>-65004.95</v>
      </c>
      <c r="AN61" s="77">
        <v>-7550.15</v>
      </c>
      <c r="AO61" s="80">
        <v>32.11</v>
      </c>
      <c r="AP61" s="80">
        <v>12.1</v>
      </c>
      <c r="AQ61" s="80">
        <v>32.11</v>
      </c>
      <c r="AR61" s="80">
        <v>8.61</v>
      </c>
      <c r="AS61" s="36"/>
    </row>
    <row r="62" spans="1:45" ht="38.25" x14ac:dyDescent="0.2">
      <c r="A62" s="72">
        <v>64</v>
      </c>
      <c r="B62" s="73" t="s">
        <v>124</v>
      </c>
      <c r="C62" s="74">
        <v>12</v>
      </c>
      <c r="D62" s="75">
        <v>38.590000000000003</v>
      </c>
      <c r="E62" s="75" t="s">
        <v>125</v>
      </c>
      <c r="F62" s="75" t="s">
        <v>126</v>
      </c>
      <c r="G62" s="75">
        <v>463.08</v>
      </c>
      <c r="H62" s="75" t="s">
        <v>127</v>
      </c>
      <c r="I62" s="75" t="s">
        <v>128</v>
      </c>
      <c r="J62" s="75" t="s">
        <v>55</v>
      </c>
      <c r="K62" s="76" t="s">
        <v>56</v>
      </c>
      <c r="L62" s="75">
        <v>11538.72</v>
      </c>
      <c r="M62" s="75" t="s">
        <v>129</v>
      </c>
      <c r="N62" s="75" t="s">
        <v>130</v>
      </c>
      <c r="O62" s="77">
        <f>318.12+3.12</f>
        <v>321.24</v>
      </c>
      <c r="P62" s="78" t="s">
        <v>58</v>
      </c>
      <c r="Q62" s="77" t="s">
        <v>131</v>
      </c>
      <c r="R62" s="77">
        <v>463.08</v>
      </c>
      <c r="S62" s="77">
        <v>11538.72</v>
      </c>
      <c r="T62" s="78"/>
      <c r="U62" s="78"/>
      <c r="V62" s="77"/>
      <c r="W62" s="77"/>
      <c r="X62" s="78">
        <v>26805.040000000001</v>
      </c>
      <c r="Y62" s="78"/>
      <c r="Z62" s="78"/>
      <c r="AA62" s="78"/>
      <c r="AB62" s="78"/>
      <c r="AC62" s="78"/>
      <c r="AD62" s="78"/>
      <c r="AE62" s="79">
        <v>10214.879999999999</v>
      </c>
      <c r="AF62" s="79">
        <v>262.8</v>
      </c>
      <c r="AG62" s="79">
        <v>100.2</v>
      </c>
      <c r="AH62" s="79">
        <v>1061.04</v>
      </c>
      <c r="AI62" s="77">
        <v>318.12</v>
      </c>
      <c r="AJ62" s="77">
        <v>21.72</v>
      </c>
      <c r="AK62" s="77">
        <v>3.12</v>
      </c>
      <c r="AL62" s="77">
        <v>123.24</v>
      </c>
      <c r="AM62" s="77">
        <v>11538.72</v>
      </c>
      <c r="AN62" s="77">
        <v>463.08</v>
      </c>
      <c r="AO62" s="80">
        <v>32.11</v>
      </c>
      <c r="AP62" s="80">
        <v>12.1</v>
      </c>
      <c r="AQ62" s="80">
        <v>32.11</v>
      </c>
      <c r="AR62" s="80">
        <v>8.61</v>
      </c>
      <c r="AS62" s="36"/>
    </row>
    <row r="63" spans="1:45" ht="12.75" x14ac:dyDescent="0.2">
      <c r="A63" s="81" t="s">
        <v>22</v>
      </c>
      <c r="B63" s="82" t="s">
        <v>60</v>
      </c>
      <c r="C63" s="83" t="s">
        <v>22</v>
      </c>
      <c r="D63" s="84"/>
      <c r="E63" s="84"/>
      <c r="F63" s="84"/>
      <c r="G63" s="84">
        <v>938.51</v>
      </c>
      <c r="H63" s="84"/>
      <c r="I63" s="84"/>
      <c r="J63" s="84"/>
      <c r="K63" s="85"/>
      <c r="L63" s="84">
        <v>26805.040000000001</v>
      </c>
      <c r="M63" s="84"/>
      <c r="N63" s="84"/>
      <c r="O63" s="86"/>
      <c r="P63" s="87"/>
      <c r="Q63" s="86"/>
      <c r="R63" s="86"/>
      <c r="S63" s="86"/>
      <c r="T63" s="87" t="s">
        <v>60</v>
      </c>
      <c r="U63" s="87"/>
      <c r="V63" s="86">
        <v>26805.040000000001</v>
      </c>
      <c r="W63" s="86"/>
      <c r="X63" s="87"/>
      <c r="Y63" s="87">
        <v>938.51</v>
      </c>
      <c r="Z63" s="87"/>
      <c r="AA63" s="87"/>
      <c r="AB63" s="87"/>
      <c r="AC63" s="87"/>
      <c r="AD63" s="87"/>
      <c r="AE63" s="88"/>
      <c r="AF63" s="88"/>
      <c r="AG63" s="88"/>
      <c r="AH63" s="88"/>
      <c r="AI63" s="86"/>
      <c r="AJ63" s="86"/>
      <c r="AK63" s="86"/>
      <c r="AL63" s="86"/>
      <c r="AM63" s="86"/>
      <c r="AN63" s="86"/>
      <c r="AO63" s="89" t="s">
        <v>22</v>
      </c>
      <c r="AP63" s="89" t="s">
        <v>22</v>
      </c>
      <c r="AQ63" s="89" t="s">
        <v>22</v>
      </c>
      <c r="AR63" s="89" t="s">
        <v>22</v>
      </c>
      <c r="AS63" s="64"/>
    </row>
    <row r="64" spans="1:45" ht="17.850000000000001" customHeight="1" x14ac:dyDescent="0.2">
      <c r="A64" s="100" t="s">
        <v>132</v>
      </c>
      <c r="B64" s="101"/>
      <c r="C64" s="101"/>
      <c r="D64" s="101"/>
      <c r="E64" s="101"/>
      <c r="F64" s="101"/>
      <c r="G64" s="101"/>
      <c r="H64" s="101"/>
      <c r="I64" s="101"/>
      <c r="J64" s="101"/>
      <c r="K64" s="101"/>
      <c r="L64" s="101"/>
      <c r="M64" s="101"/>
      <c r="N64" s="101"/>
      <c r="O64" s="101"/>
      <c r="P64" s="101"/>
      <c r="Q64" s="101"/>
      <c r="R64" s="101"/>
      <c r="S64" s="101"/>
      <c r="T64" s="101"/>
      <c r="U64" s="101"/>
      <c r="V64" s="101"/>
      <c r="W64" s="101"/>
      <c r="X64" s="101"/>
      <c r="Y64" s="101"/>
      <c r="Z64" s="101"/>
      <c r="AA64" s="101"/>
      <c r="AB64" s="101"/>
      <c r="AC64" s="101"/>
      <c r="AD64" s="101"/>
      <c r="AE64" s="101"/>
      <c r="AF64" s="101"/>
      <c r="AG64" s="101"/>
      <c r="AH64" s="101"/>
      <c r="AI64" s="101"/>
      <c r="AJ64" s="101"/>
      <c r="AK64" s="101"/>
      <c r="AL64" s="101"/>
      <c r="AM64" s="101"/>
      <c r="AN64" s="101"/>
      <c r="AO64" s="101"/>
      <c r="AP64" s="101"/>
      <c r="AQ64" s="101"/>
      <c r="AR64" s="101"/>
      <c r="AS64" s="36"/>
    </row>
    <row r="65" spans="1:45" ht="48" x14ac:dyDescent="0.2">
      <c r="A65" s="72">
        <v>71</v>
      </c>
      <c r="B65" s="73" t="s">
        <v>133</v>
      </c>
      <c r="C65" s="74">
        <v>80</v>
      </c>
      <c r="D65" s="75">
        <v>76.989999999999995</v>
      </c>
      <c r="E65" s="75" t="s">
        <v>134</v>
      </c>
      <c r="F65" s="75"/>
      <c r="G65" s="75">
        <v>6159.2</v>
      </c>
      <c r="H65" s="75" t="s">
        <v>135</v>
      </c>
      <c r="I65" s="75"/>
      <c r="J65" s="75" t="s">
        <v>55</v>
      </c>
      <c r="K65" s="76" t="s">
        <v>56</v>
      </c>
      <c r="L65" s="75">
        <v>53030.400000000001</v>
      </c>
      <c r="M65" s="75" t="s">
        <v>136</v>
      </c>
      <c r="N65" s="75"/>
      <c r="O65" s="77">
        <f>0+0</f>
        <v>0</v>
      </c>
      <c r="P65" s="78" t="s">
        <v>123</v>
      </c>
      <c r="Q65" s="77" t="s">
        <v>83</v>
      </c>
      <c r="R65" s="77">
        <v>6159.2</v>
      </c>
      <c r="S65" s="77">
        <v>53030.400000000001</v>
      </c>
      <c r="T65" s="78"/>
      <c r="U65" s="78"/>
      <c r="V65" s="77"/>
      <c r="W65" s="77"/>
      <c r="X65" s="78">
        <v>53030.400000000001</v>
      </c>
      <c r="Y65" s="78"/>
      <c r="Z65" s="78"/>
      <c r="AA65" s="78"/>
      <c r="AB65" s="78"/>
      <c r="AC65" s="78"/>
      <c r="AD65" s="78"/>
      <c r="AE65" s="79"/>
      <c r="AF65" s="79"/>
      <c r="AG65" s="79"/>
      <c r="AH65" s="79">
        <v>53030.400000000001</v>
      </c>
      <c r="AI65" s="77"/>
      <c r="AJ65" s="77"/>
      <c r="AK65" s="77"/>
      <c r="AL65" s="77">
        <v>6159.2</v>
      </c>
      <c r="AM65" s="77">
        <v>53030.400000000001</v>
      </c>
      <c r="AN65" s="77">
        <v>6159.2</v>
      </c>
      <c r="AO65" s="80">
        <v>32.11</v>
      </c>
      <c r="AP65" s="80">
        <v>12.1</v>
      </c>
      <c r="AQ65" s="80">
        <v>32.11</v>
      </c>
      <c r="AR65" s="80">
        <v>8.61</v>
      </c>
      <c r="AS65" s="36"/>
    </row>
    <row r="66" spans="1:45" ht="36" x14ac:dyDescent="0.2">
      <c r="A66" s="72">
        <v>73</v>
      </c>
      <c r="B66" s="73" t="s">
        <v>137</v>
      </c>
      <c r="C66" s="74">
        <v>2.3199999999999998E-2</v>
      </c>
      <c r="D66" s="75">
        <v>374.31</v>
      </c>
      <c r="E66" s="75">
        <v>374.31</v>
      </c>
      <c r="F66" s="75"/>
      <c r="G66" s="75">
        <v>8.68</v>
      </c>
      <c r="H66" s="75">
        <v>8.68</v>
      </c>
      <c r="I66" s="75"/>
      <c r="J66" s="75" t="s">
        <v>55</v>
      </c>
      <c r="K66" s="76" t="s">
        <v>56</v>
      </c>
      <c r="L66" s="75">
        <v>278.83999999999997</v>
      </c>
      <c r="M66" s="75">
        <v>278.83999999999997</v>
      </c>
      <c r="N66" s="75"/>
      <c r="O66" s="77">
        <f>8.68+0</f>
        <v>8.68</v>
      </c>
      <c r="P66" s="78" t="s">
        <v>58</v>
      </c>
      <c r="Q66" s="77" t="s">
        <v>138</v>
      </c>
      <c r="R66" s="77">
        <v>8.68</v>
      </c>
      <c r="S66" s="77">
        <v>278.83999999999997</v>
      </c>
      <c r="T66" s="78"/>
      <c r="U66" s="78"/>
      <c r="V66" s="77"/>
      <c r="W66" s="77"/>
      <c r="X66" s="78">
        <v>645.94000000000005</v>
      </c>
      <c r="Y66" s="78"/>
      <c r="Z66" s="78"/>
      <c r="AA66" s="78"/>
      <c r="AB66" s="78"/>
      <c r="AC66" s="78"/>
      <c r="AD66" s="78"/>
      <c r="AE66" s="79">
        <v>278.83999999999997</v>
      </c>
      <c r="AF66" s="79"/>
      <c r="AG66" s="79"/>
      <c r="AH66" s="79"/>
      <c r="AI66" s="77">
        <v>8.68</v>
      </c>
      <c r="AJ66" s="77"/>
      <c r="AK66" s="77"/>
      <c r="AL66" s="77"/>
      <c r="AM66" s="77">
        <v>278.83999999999997</v>
      </c>
      <c r="AN66" s="77">
        <v>8.68</v>
      </c>
      <c r="AO66" s="80">
        <v>32.11</v>
      </c>
      <c r="AP66" s="80">
        <v>12.1</v>
      </c>
      <c r="AQ66" s="80">
        <v>32.11</v>
      </c>
      <c r="AR66" s="80">
        <v>8.61</v>
      </c>
      <c r="AS66" s="36"/>
    </row>
    <row r="67" spans="1:45" ht="12.75" x14ac:dyDescent="0.2">
      <c r="A67" s="81" t="s">
        <v>22</v>
      </c>
      <c r="B67" s="82" t="s">
        <v>60</v>
      </c>
      <c r="C67" s="83" t="s">
        <v>22</v>
      </c>
      <c r="D67" s="84"/>
      <c r="E67" s="84"/>
      <c r="F67" s="84"/>
      <c r="G67" s="84">
        <v>20.11</v>
      </c>
      <c r="H67" s="84"/>
      <c r="I67" s="84"/>
      <c r="J67" s="84"/>
      <c r="K67" s="85"/>
      <c r="L67" s="84">
        <v>645.94000000000005</v>
      </c>
      <c r="M67" s="84"/>
      <c r="N67" s="84"/>
      <c r="O67" s="86"/>
      <c r="P67" s="87"/>
      <c r="Q67" s="86"/>
      <c r="R67" s="86"/>
      <c r="S67" s="86"/>
      <c r="T67" s="87" t="s">
        <v>60</v>
      </c>
      <c r="U67" s="87"/>
      <c r="V67" s="86">
        <v>645.94000000000005</v>
      </c>
      <c r="W67" s="86"/>
      <c r="X67" s="87"/>
      <c r="Y67" s="87">
        <v>20.11</v>
      </c>
      <c r="Z67" s="87"/>
      <c r="AA67" s="87"/>
      <c r="AB67" s="87"/>
      <c r="AC67" s="87"/>
      <c r="AD67" s="87"/>
      <c r="AE67" s="88"/>
      <c r="AF67" s="88"/>
      <c r="AG67" s="88"/>
      <c r="AH67" s="88"/>
      <c r="AI67" s="86"/>
      <c r="AJ67" s="86"/>
      <c r="AK67" s="86"/>
      <c r="AL67" s="86"/>
      <c r="AM67" s="86"/>
      <c r="AN67" s="86"/>
      <c r="AO67" s="89" t="s">
        <v>22</v>
      </c>
      <c r="AP67" s="89" t="s">
        <v>22</v>
      </c>
      <c r="AQ67" s="89" t="s">
        <v>22</v>
      </c>
      <c r="AR67" s="89" t="s">
        <v>22</v>
      </c>
      <c r="AS67" s="64"/>
    </row>
    <row r="68" spans="1:45" ht="36" x14ac:dyDescent="0.2">
      <c r="A68" s="102">
        <v>74</v>
      </c>
      <c r="B68" s="103" t="s">
        <v>139</v>
      </c>
      <c r="C68" s="104">
        <v>58</v>
      </c>
      <c r="D68" s="105">
        <v>15.34</v>
      </c>
      <c r="E68" s="105" t="s">
        <v>140</v>
      </c>
      <c r="F68" s="105"/>
      <c r="G68" s="105">
        <v>87.58</v>
      </c>
      <c r="H68" s="105" t="s">
        <v>141</v>
      </c>
      <c r="I68" s="105"/>
      <c r="J68" s="105"/>
      <c r="K68" s="106"/>
      <c r="L68" s="105">
        <v>889.72</v>
      </c>
      <c r="M68" s="105" t="s">
        <v>142</v>
      </c>
      <c r="N68" s="105"/>
      <c r="O68" s="107">
        <f>0+0</f>
        <v>0</v>
      </c>
      <c r="P68" s="108" t="s">
        <v>123</v>
      </c>
      <c r="Q68" s="107" t="s">
        <v>83</v>
      </c>
      <c r="R68" s="107">
        <v>87.58</v>
      </c>
      <c r="S68" s="107">
        <v>889.72</v>
      </c>
      <c r="T68" s="108"/>
      <c r="U68" s="108"/>
      <c r="V68" s="107"/>
      <c r="W68" s="107"/>
      <c r="X68" s="108">
        <v>889.72</v>
      </c>
      <c r="Y68" s="108"/>
      <c r="Z68" s="108"/>
      <c r="AA68" s="108"/>
      <c r="AB68" s="108"/>
      <c r="AC68" s="108"/>
      <c r="AD68" s="108"/>
      <c r="AE68" s="109"/>
      <c r="AF68" s="109"/>
      <c r="AG68" s="109"/>
      <c r="AH68" s="109">
        <v>889.72</v>
      </c>
      <c r="AI68" s="107"/>
      <c r="AJ68" s="107"/>
      <c r="AK68" s="107"/>
      <c r="AL68" s="107">
        <v>87.58</v>
      </c>
      <c r="AM68" s="107">
        <v>889.72</v>
      </c>
      <c r="AN68" s="107">
        <v>87.58</v>
      </c>
      <c r="AO68" s="110" t="s">
        <v>22</v>
      </c>
      <c r="AP68" s="110" t="s">
        <v>22</v>
      </c>
      <c r="AQ68" s="110" t="s">
        <v>22</v>
      </c>
      <c r="AR68" s="110" t="s">
        <v>22</v>
      </c>
      <c r="AS68" s="36"/>
    </row>
    <row r="69" spans="1:45" ht="51" x14ac:dyDescent="0.2">
      <c r="A69" s="112" t="s">
        <v>143</v>
      </c>
      <c r="B69" s="113"/>
      <c r="C69" s="113"/>
      <c r="D69" s="113"/>
      <c r="E69" s="113"/>
      <c r="F69" s="113"/>
      <c r="G69" s="114">
        <v>576581.87</v>
      </c>
      <c r="H69" s="114" t="s">
        <v>164</v>
      </c>
      <c r="I69" s="114" t="s">
        <v>165</v>
      </c>
      <c r="J69" s="114"/>
      <c r="K69" s="114"/>
      <c r="L69" s="114" t="s">
        <v>144</v>
      </c>
      <c r="M69" s="114" t="s">
        <v>144</v>
      </c>
      <c r="N69" s="114" t="s">
        <v>144</v>
      </c>
      <c r="O69" s="114" t="s">
        <v>147</v>
      </c>
      <c r="P69" s="114" t="s">
        <v>147</v>
      </c>
      <c r="Q69" s="114" t="s">
        <v>147</v>
      </c>
      <c r="R69" s="114" t="s">
        <v>147</v>
      </c>
      <c r="S69" s="114" t="s">
        <v>147</v>
      </c>
      <c r="T69" s="114" t="s">
        <v>147</v>
      </c>
      <c r="U69" s="114" t="s">
        <v>147</v>
      </c>
      <c r="V69" s="114" t="s">
        <v>147</v>
      </c>
      <c r="W69" s="114" t="s">
        <v>147</v>
      </c>
      <c r="X69" s="114" t="s">
        <v>147</v>
      </c>
      <c r="Y69" s="114" t="s">
        <v>147</v>
      </c>
      <c r="Z69" s="114" t="s">
        <v>147</v>
      </c>
      <c r="AA69" s="114" t="s">
        <v>147</v>
      </c>
      <c r="AB69" s="114" t="s">
        <v>147</v>
      </c>
      <c r="AC69" s="114" t="s">
        <v>147</v>
      </c>
      <c r="AD69" s="114" t="s">
        <v>147</v>
      </c>
      <c r="AE69" s="114" t="s">
        <v>147</v>
      </c>
      <c r="AF69" s="114" t="s">
        <v>147</v>
      </c>
      <c r="AG69" s="114" t="s">
        <v>147</v>
      </c>
      <c r="AH69" s="114" t="s">
        <v>147</v>
      </c>
      <c r="AI69" s="114" t="s">
        <v>147</v>
      </c>
      <c r="AJ69" s="114" t="s">
        <v>147</v>
      </c>
      <c r="AK69" s="114" t="s">
        <v>147</v>
      </c>
      <c r="AL69" s="114" t="s">
        <v>147</v>
      </c>
      <c r="AM69" s="114"/>
      <c r="AN69" s="114"/>
      <c r="AO69" s="114" t="s">
        <v>147</v>
      </c>
      <c r="AP69" s="114" t="s">
        <v>147</v>
      </c>
      <c r="AQ69" s="114" t="s">
        <v>147</v>
      </c>
      <c r="AR69" s="114" t="s">
        <v>147</v>
      </c>
      <c r="AS69" s="36"/>
    </row>
    <row r="70" spans="1:45" ht="12.75" x14ac:dyDescent="0.2">
      <c r="A70" s="112" t="s">
        <v>148</v>
      </c>
      <c r="B70" s="113"/>
      <c r="C70" s="113"/>
      <c r="D70" s="113"/>
      <c r="E70" s="113"/>
      <c r="F70" s="113"/>
      <c r="G70" s="114">
        <v>413503.34</v>
      </c>
      <c r="H70" s="114"/>
      <c r="I70" s="114"/>
      <c r="J70" s="114"/>
      <c r="K70" s="114"/>
      <c r="L70" s="114" t="s">
        <v>144</v>
      </c>
      <c r="M70" s="114" t="s">
        <v>144</v>
      </c>
      <c r="N70" s="114" t="s">
        <v>144</v>
      </c>
      <c r="O70" s="114" t="s">
        <v>147</v>
      </c>
      <c r="P70" s="114" t="s">
        <v>147</v>
      </c>
      <c r="Q70" s="114" t="s">
        <v>147</v>
      </c>
      <c r="R70" s="114" t="s">
        <v>147</v>
      </c>
      <c r="S70" s="114" t="s">
        <v>147</v>
      </c>
      <c r="T70" s="114" t="s">
        <v>147</v>
      </c>
      <c r="U70" s="114" t="s">
        <v>147</v>
      </c>
      <c r="V70" s="114" t="s">
        <v>147</v>
      </c>
      <c r="W70" s="114" t="s">
        <v>147</v>
      </c>
      <c r="X70" s="114" t="s">
        <v>147</v>
      </c>
      <c r="Y70" s="114" t="s">
        <v>147</v>
      </c>
      <c r="Z70" s="114" t="s">
        <v>147</v>
      </c>
      <c r="AA70" s="114" t="s">
        <v>147</v>
      </c>
      <c r="AB70" s="114" t="s">
        <v>147</v>
      </c>
      <c r="AC70" s="114" t="s">
        <v>147</v>
      </c>
      <c r="AD70" s="114" t="s">
        <v>147</v>
      </c>
      <c r="AE70" s="114" t="s">
        <v>147</v>
      </c>
      <c r="AF70" s="114" t="s">
        <v>147</v>
      </c>
      <c r="AG70" s="114" t="s">
        <v>147</v>
      </c>
      <c r="AH70" s="114" t="s">
        <v>147</v>
      </c>
      <c r="AI70" s="114" t="s">
        <v>147</v>
      </c>
      <c r="AJ70" s="114" t="s">
        <v>147</v>
      </c>
      <c r="AK70" s="114" t="s">
        <v>147</v>
      </c>
      <c r="AL70" s="114" t="s">
        <v>147</v>
      </c>
      <c r="AM70" s="114"/>
      <c r="AN70" s="114"/>
      <c r="AO70" s="114" t="s">
        <v>147</v>
      </c>
      <c r="AP70" s="114" t="s">
        <v>147</v>
      </c>
      <c r="AQ70" s="114" t="s">
        <v>147</v>
      </c>
      <c r="AR70" s="114" t="s">
        <v>147</v>
      </c>
      <c r="AS70" s="36"/>
    </row>
    <row r="71" spans="1:45" ht="12.75" x14ac:dyDescent="0.2">
      <c r="A71" s="112" t="s">
        <v>149</v>
      </c>
      <c r="B71" s="113"/>
      <c r="C71" s="113"/>
      <c r="D71" s="113"/>
      <c r="E71" s="113"/>
      <c r="F71" s="113"/>
      <c r="G71" s="114">
        <v>214491.82</v>
      </c>
      <c r="H71" s="114"/>
      <c r="I71" s="114"/>
      <c r="J71" s="114"/>
      <c r="K71" s="114"/>
      <c r="L71" s="114" t="s">
        <v>144</v>
      </c>
      <c r="M71" s="114" t="s">
        <v>144</v>
      </c>
      <c r="N71" s="114" t="s">
        <v>144</v>
      </c>
      <c r="O71" s="114" t="s">
        <v>147</v>
      </c>
      <c r="P71" s="114" t="s">
        <v>147</v>
      </c>
      <c r="Q71" s="114" t="s">
        <v>147</v>
      </c>
      <c r="R71" s="114" t="s">
        <v>147</v>
      </c>
      <c r="S71" s="114" t="s">
        <v>147</v>
      </c>
      <c r="T71" s="114" t="s">
        <v>147</v>
      </c>
      <c r="U71" s="114" t="s">
        <v>147</v>
      </c>
      <c r="V71" s="114" t="s">
        <v>147</v>
      </c>
      <c r="W71" s="114" t="s">
        <v>147</v>
      </c>
      <c r="X71" s="114" t="s">
        <v>147</v>
      </c>
      <c r="Y71" s="114" t="s">
        <v>147</v>
      </c>
      <c r="Z71" s="114" t="s">
        <v>147</v>
      </c>
      <c r="AA71" s="114" t="s">
        <v>147</v>
      </c>
      <c r="AB71" s="114" t="s">
        <v>147</v>
      </c>
      <c r="AC71" s="114" t="s">
        <v>147</v>
      </c>
      <c r="AD71" s="114" t="s">
        <v>147</v>
      </c>
      <c r="AE71" s="114" t="s">
        <v>147</v>
      </c>
      <c r="AF71" s="114" t="s">
        <v>147</v>
      </c>
      <c r="AG71" s="114" t="s">
        <v>147</v>
      </c>
      <c r="AH71" s="114" t="s">
        <v>147</v>
      </c>
      <c r="AI71" s="114" t="s">
        <v>147</v>
      </c>
      <c r="AJ71" s="114" t="s">
        <v>147</v>
      </c>
      <c r="AK71" s="114" t="s">
        <v>147</v>
      </c>
      <c r="AL71" s="114" t="s">
        <v>147</v>
      </c>
      <c r="AM71" s="114"/>
      <c r="AN71" s="114"/>
      <c r="AO71" s="114" t="s">
        <v>147</v>
      </c>
      <c r="AP71" s="114" t="s">
        <v>147</v>
      </c>
      <c r="AQ71" s="114" t="s">
        <v>147</v>
      </c>
      <c r="AR71" s="114" t="s">
        <v>147</v>
      </c>
      <c r="AS71" s="36"/>
    </row>
    <row r="72" spans="1:45" ht="12.75" x14ac:dyDescent="0.2">
      <c r="A72" s="115" t="s">
        <v>150</v>
      </c>
      <c r="B72" s="116"/>
      <c r="C72" s="116"/>
      <c r="D72" s="116"/>
      <c r="E72" s="116"/>
      <c r="F72" s="116"/>
      <c r="G72" s="117"/>
      <c r="H72" s="117"/>
      <c r="I72" s="117"/>
      <c r="J72" s="117"/>
      <c r="K72" s="117"/>
      <c r="L72" s="117" t="s">
        <v>144</v>
      </c>
      <c r="M72" s="117" t="s">
        <v>144</v>
      </c>
      <c r="N72" s="117" t="s">
        <v>144</v>
      </c>
      <c r="O72" s="117" t="s">
        <v>147</v>
      </c>
      <c r="P72" s="117" t="s">
        <v>147</v>
      </c>
      <c r="Q72" s="117" t="s">
        <v>147</v>
      </c>
      <c r="R72" s="117" t="s">
        <v>147</v>
      </c>
      <c r="S72" s="117" t="s">
        <v>147</v>
      </c>
      <c r="T72" s="117" t="s">
        <v>147</v>
      </c>
      <c r="U72" s="117" t="s">
        <v>147</v>
      </c>
      <c r="V72" s="117" t="s">
        <v>147</v>
      </c>
      <c r="W72" s="117" t="s">
        <v>147</v>
      </c>
      <c r="X72" s="117" t="s">
        <v>147</v>
      </c>
      <c r="Y72" s="117" t="s">
        <v>147</v>
      </c>
      <c r="Z72" s="117" t="s">
        <v>147</v>
      </c>
      <c r="AA72" s="117" t="s">
        <v>147</v>
      </c>
      <c r="AB72" s="117" t="s">
        <v>147</v>
      </c>
      <c r="AC72" s="117" t="s">
        <v>147</v>
      </c>
      <c r="AD72" s="117" t="s">
        <v>147</v>
      </c>
      <c r="AE72" s="117" t="s">
        <v>147</v>
      </c>
      <c r="AF72" s="117" t="s">
        <v>147</v>
      </c>
      <c r="AG72" s="117" t="s">
        <v>147</v>
      </c>
      <c r="AH72" s="117" t="s">
        <v>147</v>
      </c>
      <c r="AI72" s="117" t="s">
        <v>147</v>
      </c>
      <c r="AJ72" s="117" t="s">
        <v>147</v>
      </c>
      <c r="AK72" s="117" t="s">
        <v>147</v>
      </c>
      <c r="AL72" s="117" t="s">
        <v>147</v>
      </c>
      <c r="AM72" s="117"/>
      <c r="AN72" s="117"/>
      <c r="AO72" s="117" t="s">
        <v>147</v>
      </c>
      <c r="AP72" s="117" t="s">
        <v>147</v>
      </c>
      <c r="AQ72" s="117" t="s">
        <v>147</v>
      </c>
      <c r="AR72" s="117" t="s">
        <v>147</v>
      </c>
      <c r="AS72" s="36"/>
    </row>
    <row r="73" spans="1:45" ht="12.75" x14ac:dyDescent="0.2">
      <c r="A73" s="112" t="s">
        <v>151</v>
      </c>
      <c r="B73" s="113"/>
      <c r="C73" s="113"/>
      <c r="D73" s="113"/>
      <c r="E73" s="113"/>
      <c r="F73" s="113"/>
      <c r="G73" s="114">
        <v>645.94000000000005</v>
      </c>
      <c r="H73" s="114"/>
      <c r="I73" s="114"/>
      <c r="J73" s="114"/>
      <c r="K73" s="114"/>
      <c r="L73" s="114" t="s">
        <v>144</v>
      </c>
      <c r="M73" s="114" t="s">
        <v>144</v>
      </c>
      <c r="N73" s="114" t="s">
        <v>144</v>
      </c>
      <c r="O73" s="114" t="s">
        <v>147</v>
      </c>
      <c r="P73" s="114" t="s">
        <v>147</v>
      </c>
      <c r="Q73" s="114" t="s">
        <v>147</v>
      </c>
      <c r="R73" s="114" t="s">
        <v>147</v>
      </c>
      <c r="S73" s="114" t="s">
        <v>147</v>
      </c>
      <c r="T73" s="114" t="s">
        <v>147</v>
      </c>
      <c r="U73" s="114" t="s">
        <v>147</v>
      </c>
      <c r="V73" s="114" t="s">
        <v>147</v>
      </c>
      <c r="W73" s="114" t="s">
        <v>147</v>
      </c>
      <c r="X73" s="114" t="s">
        <v>147</v>
      </c>
      <c r="Y73" s="114" t="s">
        <v>147</v>
      </c>
      <c r="Z73" s="114" t="s">
        <v>147</v>
      </c>
      <c r="AA73" s="114" t="s">
        <v>147</v>
      </c>
      <c r="AB73" s="114" t="s">
        <v>147</v>
      </c>
      <c r="AC73" s="114" t="s">
        <v>147</v>
      </c>
      <c r="AD73" s="114" t="s">
        <v>147</v>
      </c>
      <c r="AE73" s="114" t="s">
        <v>147</v>
      </c>
      <c r="AF73" s="114" t="s">
        <v>147</v>
      </c>
      <c r="AG73" s="114" t="s">
        <v>147</v>
      </c>
      <c r="AH73" s="114" t="s">
        <v>147</v>
      </c>
      <c r="AI73" s="114" t="s">
        <v>147</v>
      </c>
      <c r="AJ73" s="114" t="s">
        <v>147</v>
      </c>
      <c r="AK73" s="114" t="s">
        <v>147</v>
      </c>
      <c r="AL73" s="114" t="s">
        <v>147</v>
      </c>
      <c r="AM73" s="114"/>
      <c r="AN73" s="114"/>
      <c r="AO73" s="114" t="s">
        <v>147</v>
      </c>
      <c r="AP73" s="114" t="s">
        <v>147</v>
      </c>
      <c r="AQ73" s="114" t="s">
        <v>147</v>
      </c>
      <c r="AR73" s="114" t="s">
        <v>147</v>
      </c>
      <c r="AS73" s="36"/>
    </row>
    <row r="74" spans="1:45" ht="12.75" x14ac:dyDescent="0.2">
      <c r="A74" s="112" t="s">
        <v>152</v>
      </c>
      <c r="B74" s="113"/>
      <c r="C74" s="113"/>
      <c r="D74" s="113"/>
      <c r="E74" s="113"/>
      <c r="F74" s="113"/>
      <c r="G74" s="114">
        <v>1089057.24</v>
      </c>
      <c r="H74" s="114"/>
      <c r="I74" s="114"/>
      <c r="J74" s="114"/>
      <c r="K74" s="114"/>
      <c r="L74" s="114" t="s">
        <v>144</v>
      </c>
      <c r="M74" s="114" t="s">
        <v>144</v>
      </c>
      <c r="N74" s="114" t="s">
        <v>144</v>
      </c>
      <c r="O74" s="114" t="s">
        <v>147</v>
      </c>
      <c r="P74" s="114" t="s">
        <v>147</v>
      </c>
      <c r="Q74" s="114" t="s">
        <v>147</v>
      </c>
      <c r="R74" s="114" t="s">
        <v>147</v>
      </c>
      <c r="S74" s="114" t="s">
        <v>147</v>
      </c>
      <c r="T74" s="114" t="s">
        <v>147</v>
      </c>
      <c r="U74" s="114" t="s">
        <v>147</v>
      </c>
      <c r="V74" s="114" t="s">
        <v>147</v>
      </c>
      <c r="W74" s="114" t="s">
        <v>147</v>
      </c>
      <c r="X74" s="114" t="s">
        <v>147</v>
      </c>
      <c r="Y74" s="114" t="s">
        <v>147</v>
      </c>
      <c r="Z74" s="114" t="s">
        <v>147</v>
      </c>
      <c r="AA74" s="114" t="s">
        <v>147</v>
      </c>
      <c r="AB74" s="114" t="s">
        <v>147</v>
      </c>
      <c r="AC74" s="114" t="s">
        <v>147</v>
      </c>
      <c r="AD74" s="114" t="s">
        <v>147</v>
      </c>
      <c r="AE74" s="114" t="s">
        <v>147</v>
      </c>
      <c r="AF74" s="114" t="s">
        <v>147</v>
      </c>
      <c r="AG74" s="114" t="s">
        <v>147</v>
      </c>
      <c r="AH74" s="114" t="s">
        <v>147</v>
      </c>
      <c r="AI74" s="114" t="s">
        <v>147</v>
      </c>
      <c r="AJ74" s="114" t="s">
        <v>147</v>
      </c>
      <c r="AK74" s="114" t="s">
        <v>147</v>
      </c>
      <c r="AL74" s="114" t="s">
        <v>147</v>
      </c>
      <c r="AM74" s="114"/>
      <c r="AN74" s="114"/>
      <c r="AO74" s="114" t="s">
        <v>147</v>
      </c>
      <c r="AP74" s="114" t="s">
        <v>147</v>
      </c>
      <c r="AQ74" s="114" t="s">
        <v>147</v>
      </c>
      <c r="AR74" s="114" t="s">
        <v>147</v>
      </c>
      <c r="AS74" s="36"/>
    </row>
    <row r="75" spans="1:45" ht="12.75" x14ac:dyDescent="0.2">
      <c r="A75" s="112" t="s">
        <v>153</v>
      </c>
      <c r="B75" s="113"/>
      <c r="C75" s="113"/>
      <c r="D75" s="113"/>
      <c r="E75" s="113"/>
      <c r="F75" s="113"/>
      <c r="G75" s="114">
        <v>114873.85</v>
      </c>
      <c r="H75" s="114"/>
      <c r="I75" s="114"/>
      <c r="J75" s="114"/>
      <c r="K75" s="114"/>
      <c r="L75" s="114" t="s">
        <v>144</v>
      </c>
      <c r="M75" s="114" t="s">
        <v>144</v>
      </c>
      <c r="N75" s="114" t="s">
        <v>144</v>
      </c>
      <c r="O75" s="114" t="s">
        <v>147</v>
      </c>
      <c r="P75" s="114" t="s">
        <v>147</v>
      </c>
      <c r="Q75" s="114" t="s">
        <v>147</v>
      </c>
      <c r="R75" s="114" t="s">
        <v>147</v>
      </c>
      <c r="S75" s="114" t="s">
        <v>147</v>
      </c>
      <c r="T75" s="114" t="s">
        <v>147</v>
      </c>
      <c r="U75" s="114" t="s">
        <v>147</v>
      </c>
      <c r="V75" s="114" t="s">
        <v>147</v>
      </c>
      <c r="W75" s="114" t="s">
        <v>147</v>
      </c>
      <c r="X75" s="114" t="s">
        <v>147</v>
      </c>
      <c r="Y75" s="114" t="s">
        <v>147</v>
      </c>
      <c r="Z75" s="114" t="s">
        <v>147</v>
      </c>
      <c r="AA75" s="114" t="s">
        <v>147</v>
      </c>
      <c r="AB75" s="114" t="s">
        <v>147</v>
      </c>
      <c r="AC75" s="114" t="s">
        <v>147</v>
      </c>
      <c r="AD75" s="114" t="s">
        <v>147</v>
      </c>
      <c r="AE75" s="114" t="s">
        <v>147</v>
      </c>
      <c r="AF75" s="114" t="s">
        <v>147</v>
      </c>
      <c r="AG75" s="114" t="s">
        <v>147</v>
      </c>
      <c r="AH75" s="114" t="s">
        <v>147</v>
      </c>
      <c r="AI75" s="114" t="s">
        <v>147</v>
      </c>
      <c r="AJ75" s="114" t="s">
        <v>147</v>
      </c>
      <c r="AK75" s="114" t="s">
        <v>147</v>
      </c>
      <c r="AL75" s="114" t="s">
        <v>147</v>
      </c>
      <c r="AM75" s="114"/>
      <c r="AN75" s="114"/>
      <c r="AO75" s="114" t="s">
        <v>147</v>
      </c>
      <c r="AP75" s="114" t="s">
        <v>147</v>
      </c>
      <c r="AQ75" s="114" t="s">
        <v>147</v>
      </c>
      <c r="AR75" s="114" t="s">
        <v>147</v>
      </c>
      <c r="AS75" s="36"/>
    </row>
    <row r="76" spans="1:45" ht="12.75" x14ac:dyDescent="0.2">
      <c r="A76" s="112" t="s">
        <v>154</v>
      </c>
      <c r="B76" s="113"/>
      <c r="C76" s="113"/>
      <c r="D76" s="113"/>
      <c r="E76" s="113"/>
      <c r="F76" s="113"/>
      <c r="G76" s="114">
        <v>1204577.03</v>
      </c>
      <c r="H76" s="114"/>
      <c r="I76" s="114"/>
      <c r="J76" s="114"/>
      <c r="K76" s="114"/>
      <c r="L76" s="114" t="s">
        <v>144</v>
      </c>
      <c r="M76" s="114" t="s">
        <v>144</v>
      </c>
      <c r="N76" s="114" t="s">
        <v>144</v>
      </c>
      <c r="O76" s="114" t="s">
        <v>147</v>
      </c>
      <c r="P76" s="114" t="s">
        <v>147</v>
      </c>
      <c r="Q76" s="114" t="s">
        <v>147</v>
      </c>
      <c r="R76" s="114" t="s">
        <v>147</v>
      </c>
      <c r="S76" s="114" t="s">
        <v>147</v>
      </c>
      <c r="T76" s="114" t="s">
        <v>147</v>
      </c>
      <c r="U76" s="114" t="s">
        <v>147</v>
      </c>
      <c r="V76" s="114" t="s">
        <v>147</v>
      </c>
      <c r="W76" s="114" t="s">
        <v>147</v>
      </c>
      <c r="X76" s="114" t="s">
        <v>147</v>
      </c>
      <c r="Y76" s="114" t="s">
        <v>147</v>
      </c>
      <c r="Z76" s="114" t="s">
        <v>147</v>
      </c>
      <c r="AA76" s="114" t="s">
        <v>147</v>
      </c>
      <c r="AB76" s="114" t="s">
        <v>147</v>
      </c>
      <c r="AC76" s="114" t="s">
        <v>147</v>
      </c>
      <c r="AD76" s="114" t="s">
        <v>147</v>
      </c>
      <c r="AE76" s="114" t="s">
        <v>147</v>
      </c>
      <c r="AF76" s="114" t="s">
        <v>147</v>
      </c>
      <c r="AG76" s="114" t="s">
        <v>147</v>
      </c>
      <c r="AH76" s="114" t="s">
        <v>147</v>
      </c>
      <c r="AI76" s="114" t="s">
        <v>147</v>
      </c>
      <c r="AJ76" s="114" t="s">
        <v>147</v>
      </c>
      <c r="AK76" s="114" t="s">
        <v>147</v>
      </c>
      <c r="AL76" s="114" t="s">
        <v>147</v>
      </c>
      <c r="AM76" s="114"/>
      <c r="AN76" s="114"/>
      <c r="AO76" s="114" t="s">
        <v>147</v>
      </c>
      <c r="AP76" s="114" t="s">
        <v>147</v>
      </c>
      <c r="AQ76" s="114" t="s">
        <v>147</v>
      </c>
      <c r="AR76" s="114" t="s">
        <v>147</v>
      </c>
      <c r="AS76" s="36"/>
    </row>
    <row r="77" spans="1:45" ht="12.75" x14ac:dyDescent="0.2">
      <c r="A77" s="112" t="s">
        <v>155</v>
      </c>
      <c r="B77" s="113"/>
      <c r="C77" s="113"/>
      <c r="D77" s="113"/>
      <c r="E77" s="113"/>
      <c r="F77" s="113"/>
      <c r="G77" s="114"/>
      <c r="H77" s="114"/>
      <c r="I77" s="114"/>
      <c r="J77" s="114"/>
      <c r="K77" s="114"/>
      <c r="L77" s="114" t="s">
        <v>144</v>
      </c>
      <c r="M77" s="114" t="s">
        <v>144</v>
      </c>
      <c r="N77" s="114" t="s">
        <v>144</v>
      </c>
      <c r="O77" s="114" t="s">
        <v>147</v>
      </c>
      <c r="P77" s="114" t="s">
        <v>147</v>
      </c>
      <c r="Q77" s="114" t="s">
        <v>147</v>
      </c>
      <c r="R77" s="114" t="s">
        <v>147</v>
      </c>
      <c r="S77" s="114" t="s">
        <v>147</v>
      </c>
      <c r="T77" s="114" t="s">
        <v>147</v>
      </c>
      <c r="U77" s="114" t="s">
        <v>147</v>
      </c>
      <c r="V77" s="114" t="s">
        <v>147</v>
      </c>
      <c r="W77" s="114" t="s">
        <v>147</v>
      </c>
      <c r="X77" s="114" t="s">
        <v>147</v>
      </c>
      <c r="Y77" s="114" t="s">
        <v>147</v>
      </c>
      <c r="Z77" s="114" t="s">
        <v>147</v>
      </c>
      <c r="AA77" s="114" t="s">
        <v>147</v>
      </c>
      <c r="AB77" s="114" t="s">
        <v>147</v>
      </c>
      <c r="AC77" s="114" t="s">
        <v>147</v>
      </c>
      <c r="AD77" s="114" t="s">
        <v>147</v>
      </c>
      <c r="AE77" s="114" t="s">
        <v>147</v>
      </c>
      <c r="AF77" s="114" t="s">
        <v>147</v>
      </c>
      <c r="AG77" s="114" t="s">
        <v>147</v>
      </c>
      <c r="AH77" s="114" t="s">
        <v>147</v>
      </c>
      <c r="AI77" s="114" t="s">
        <v>147</v>
      </c>
      <c r="AJ77" s="114" t="s">
        <v>147</v>
      </c>
      <c r="AK77" s="114" t="s">
        <v>147</v>
      </c>
      <c r="AL77" s="114" t="s">
        <v>147</v>
      </c>
      <c r="AM77" s="114"/>
      <c r="AN77" s="114"/>
      <c r="AO77" s="114" t="s">
        <v>147</v>
      </c>
      <c r="AP77" s="114" t="s">
        <v>147</v>
      </c>
      <c r="AQ77" s="114" t="s">
        <v>147</v>
      </c>
      <c r="AR77" s="114" t="s">
        <v>147</v>
      </c>
      <c r="AS77" s="36"/>
    </row>
    <row r="78" spans="1:45" ht="12.75" x14ac:dyDescent="0.2">
      <c r="A78" s="112" t="s">
        <v>156</v>
      </c>
      <c r="B78" s="113"/>
      <c r="C78" s="113"/>
      <c r="D78" s="113"/>
      <c r="E78" s="113"/>
      <c r="F78" s="113"/>
      <c r="G78" s="114">
        <v>6101.4</v>
      </c>
      <c r="H78" s="114"/>
      <c r="I78" s="114"/>
      <c r="J78" s="114"/>
      <c r="K78" s="114"/>
      <c r="L78" s="114" t="s">
        <v>144</v>
      </c>
      <c r="M78" s="114" t="s">
        <v>144</v>
      </c>
      <c r="N78" s="114" t="s">
        <v>144</v>
      </c>
      <c r="O78" s="114" t="s">
        <v>147</v>
      </c>
      <c r="P78" s="114" t="s">
        <v>147</v>
      </c>
      <c r="Q78" s="114" t="s">
        <v>147</v>
      </c>
      <c r="R78" s="114" t="s">
        <v>147</v>
      </c>
      <c r="S78" s="114" t="s">
        <v>147</v>
      </c>
      <c r="T78" s="114" t="s">
        <v>147</v>
      </c>
      <c r="U78" s="114" t="s">
        <v>147</v>
      </c>
      <c r="V78" s="114" t="s">
        <v>147</v>
      </c>
      <c r="W78" s="114" t="s">
        <v>147</v>
      </c>
      <c r="X78" s="114" t="s">
        <v>147</v>
      </c>
      <c r="Y78" s="114" t="s">
        <v>147</v>
      </c>
      <c r="Z78" s="114" t="s">
        <v>147</v>
      </c>
      <c r="AA78" s="114" t="s">
        <v>147</v>
      </c>
      <c r="AB78" s="114" t="s">
        <v>147</v>
      </c>
      <c r="AC78" s="114" t="s">
        <v>147</v>
      </c>
      <c r="AD78" s="114" t="s">
        <v>147</v>
      </c>
      <c r="AE78" s="114" t="s">
        <v>147</v>
      </c>
      <c r="AF78" s="114" t="s">
        <v>147</v>
      </c>
      <c r="AG78" s="114" t="s">
        <v>147</v>
      </c>
      <c r="AH78" s="114" t="s">
        <v>147</v>
      </c>
      <c r="AI78" s="114" t="s">
        <v>147</v>
      </c>
      <c r="AJ78" s="114" t="s">
        <v>147</v>
      </c>
      <c r="AK78" s="114" t="s">
        <v>147</v>
      </c>
      <c r="AL78" s="114" t="s">
        <v>147</v>
      </c>
      <c r="AM78" s="114"/>
      <c r="AN78" s="114"/>
      <c r="AO78" s="114" t="s">
        <v>147</v>
      </c>
      <c r="AP78" s="114" t="s">
        <v>147</v>
      </c>
      <c r="AQ78" s="114" t="s">
        <v>147</v>
      </c>
      <c r="AR78" s="114" t="s">
        <v>147</v>
      </c>
      <c r="AS78" s="36"/>
    </row>
    <row r="79" spans="1:45" ht="12.75" x14ac:dyDescent="0.2">
      <c r="A79" s="112" t="s">
        <v>157</v>
      </c>
      <c r="B79" s="113"/>
      <c r="C79" s="113"/>
      <c r="D79" s="113"/>
      <c r="E79" s="113"/>
      <c r="F79" s="113"/>
      <c r="G79" s="114">
        <v>3972.63</v>
      </c>
      <c r="H79" s="114"/>
      <c r="I79" s="114"/>
      <c r="J79" s="114"/>
      <c r="K79" s="114"/>
      <c r="L79" s="114" t="s">
        <v>144</v>
      </c>
      <c r="M79" s="114" t="s">
        <v>144</v>
      </c>
      <c r="N79" s="114" t="s">
        <v>144</v>
      </c>
      <c r="O79" s="114" t="s">
        <v>147</v>
      </c>
      <c r="P79" s="114" t="s">
        <v>147</v>
      </c>
      <c r="Q79" s="114" t="s">
        <v>147</v>
      </c>
      <c r="R79" s="114" t="s">
        <v>147</v>
      </c>
      <c r="S79" s="114" t="s">
        <v>147</v>
      </c>
      <c r="T79" s="114" t="s">
        <v>147</v>
      </c>
      <c r="U79" s="114" t="s">
        <v>147</v>
      </c>
      <c r="V79" s="114" t="s">
        <v>147</v>
      </c>
      <c r="W79" s="114" t="s">
        <v>147</v>
      </c>
      <c r="X79" s="114" t="s">
        <v>147</v>
      </c>
      <c r="Y79" s="114" t="s">
        <v>147</v>
      </c>
      <c r="Z79" s="114" t="s">
        <v>147</v>
      </c>
      <c r="AA79" s="114" t="s">
        <v>147</v>
      </c>
      <c r="AB79" s="114" t="s">
        <v>147</v>
      </c>
      <c r="AC79" s="114" t="s">
        <v>147</v>
      </c>
      <c r="AD79" s="114" t="s">
        <v>147</v>
      </c>
      <c r="AE79" s="114" t="s">
        <v>147</v>
      </c>
      <c r="AF79" s="114" t="s">
        <v>147</v>
      </c>
      <c r="AG79" s="114" t="s">
        <v>147</v>
      </c>
      <c r="AH79" s="114" t="s">
        <v>147</v>
      </c>
      <c r="AI79" s="114" t="s">
        <v>147</v>
      </c>
      <c r="AJ79" s="114" t="s">
        <v>147</v>
      </c>
      <c r="AK79" s="114" t="s">
        <v>147</v>
      </c>
      <c r="AL79" s="114" t="s">
        <v>147</v>
      </c>
      <c r="AM79" s="114"/>
      <c r="AN79" s="114"/>
      <c r="AO79" s="114" t="s">
        <v>147</v>
      </c>
      <c r="AP79" s="114" t="s">
        <v>147</v>
      </c>
      <c r="AQ79" s="114" t="s">
        <v>147</v>
      </c>
      <c r="AR79" s="114" t="s">
        <v>147</v>
      </c>
      <c r="AS79" s="36"/>
    </row>
    <row r="80" spans="1:45" ht="12.75" x14ac:dyDescent="0.2">
      <c r="A80" s="112" t="s">
        <v>158</v>
      </c>
      <c r="B80" s="113"/>
      <c r="C80" s="113"/>
      <c r="D80" s="113"/>
      <c r="E80" s="113"/>
      <c r="F80" s="113"/>
      <c r="G80" s="114">
        <v>453274.26</v>
      </c>
      <c r="H80" s="114"/>
      <c r="I80" s="114"/>
      <c r="J80" s="114"/>
      <c r="K80" s="114"/>
      <c r="L80" s="114" t="s">
        <v>144</v>
      </c>
      <c r="M80" s="114" t="s">
        <v>144</v>
      </c>
      <c r="N80" s="114" t="s">
        <v>144</v>
      </c>
      <c r="O80" s="114" t="s">
        <v>147</v>
      </c>
      <c r="P80" s="114" t="s">
        <v>147</v>
      </c>
      <c r="Q80" s="114" t="s">
        <v>147</v>
      </c>
      <c r="R80" s="114" t="s">
        <v>147</v>
      </c>
      <c r="S80" s="114" t="s">
        <v>147</v>
      </c>
      <c r="T80" s="114" t="s">
        <v>147</v>
      </c>
      <c r="U80" s="114" t="s">
        <v>147</v>
      </c>
      <c r="V80" s="114" t="s">
        <v>147</v>
      </c>
      <c r="W80" s="114" t="s">
        <v>147</v>
      </c>
      <c r="X80" s="114" t="s">
        <v>147</v>
      </c>
      <c r="Y80" s="114" t="s">
        <v>147</v>
      </c>
      <c r="Z80" s="114" t="s">
        <v>147</v>
      </c>
      <c r="AA80" s="114" t="s">
        <v>147</v>
      </c>
      <c r="AB80" s="114" t="s">
        <v>147</v>
      </c>
      <c r="AC80" s="114" t="s">
        <v>147</v>
      </c>
      <c r="AD80" s="114" t="s">
        <v>147</v>
      </c>
      <c r="AE80" s="114" t="s">
        <v>147</v>
      </c>
      <c r="AF80" s="114" t="s">
        <v>147</v>
      </c>
      <c r="AG80" s="114" t="s">
        <v>147</v>
      </c>
      <c r="AH80" s="114" t="s">
        <v>147</v>
      </c>
      <c r="AI80" s="114" t="s">
        <v>147</v>
      </c>
      <c r="AJ80" s="114" t="s">
        <v>147</v>
      </c>
      <c r="AK80" s="114" t="s">
        <v>147</v>
      </c>
      <c r="AL80" s="114" t="s">
        <v>147</v>
      </c>
      <c r="AM80" s="114"/>
      <c r="AN80" s="114"/>
      <c r="AO80" s="114" t="s">
        <v>147</v>
      </c>
      <c r="AP80" s="114" t="s">
        <v>147</v>
      </c>
      <c r="AQ80" s="114" t="s">
        <v>147</v>
      </c>
      <c r="AR80" s="114" t="s">
        <v>147</v>
      </c>
      <c r="AS80" s="36"/>
    </row>
    <row r="81" spans="1:47" ht="12.75" x14ac:dyDescent="0.2">
      <c r="A81" s="112" t="s">
        <v>159</v>
      </c>
      <c r="B81" s="113"/>
      <c r="C81" s="113"/>
      <c r="D81" s="113"/>
      <c r="E81" s="113"/>
      <c r="F81" s="113"/>
      <c r="G81" s="114">
        <v>114873.85</v>
      </c>
      <c r="H81" s="114"/>
      <c r="I81" s="114"/>
      <c r="J81" s="114"/>
      <c r="K81" s="114"/>
      <c r="L81" s="114" t="s">
        <v>144</v>
      </c>
      <c r="M81" s="114" t="s">
        <v>144</v>
      </c>
      <c r="N81" s="114" t="s">
        <v>144</v>
      </c>
      <c r="O81" s="114" t="s">
        <v>147</v>
      </c>
      <c r="P81" s="114" t="s">
        <v>147</v>
      </c>
      <c r="Q81" s="114" t="s">
        <v>147</v>
      </c>
      <c r="R81" s="114" t="s">
        <v>147</v>
      </c>
      <c r="S81" s="114" t="s">
        <v>147</v>
      </c>
      <c r="T81" s="114" t="s">
        <v>147</v>
      </c>
      <c r="U81" s="114" t="s">
        <v>147</v>
      </c>
      <c r="V81" s="114" t="s">
        <v>147</v>
      </c>
      <c r="W81" s="114" t="s">
        <v>147</v>
      </c>
      <c r="X81" s="114" t="s">
        <v>147</v>
      </c>
      <c r="Y81" s="114" t="s">
        <v>147</v>
      </c>
      <c r="Z81" s="114" t="s">
        <v>147</v>
      </c>
      <c r="AA81" s="114" t="s">
        <v>147</v>
      </c>
      <c r="AB81" s="114" t="s">
        <v>147</v>
      </c>
      <c r="AC81" s="114" t="s">
        <v>147</v>
      </c>
      <c r="AD81" s="114" t="s">
        <v>147</v>
      </c>
      <c r="AE81" s="114" t="s">
        <v>147</v>
      </c>
      <c r="AF81" s="114" t="s">
        <v>147</v>
      </c>
      <c r="AG81" s="114" t="s">
        <v>147</v>
      </c>
      <c r="AH81" s="114" t="s">
        <v>147</v>
      </c>
      <c r="AI81" s="114" t="s">
        <v>147</v>
      </c>
      <c r="AJ81" s="114" t="s">
        <v>147</v>
      </c>
      <c r="AK81" s="114" t="s">
        <v>147</v>
      </c>
      <c r="AL81" s="114" t="s">
        <v>147</v>
      </c>
      <c r="AM81" s="114"/>
      <c r="AN81" s="114"/>
      <c r="AO81" s="114" t="s">
        <v>147</v>
      </c>
      <c r="AP81" s="114" t="s">
        <v>147</v>
      </c>
      <c r="AQ81" s="114" t="s">
        <v>147</v>
      </c>
      <c r="AR81" s="114" t="s">
        <v>147</v>
      </c>
      <c r="AS81" s="36"/>
    </row>
    <row r="82" spans="1:47" ht="12.75" x14ac:dyDescent="0.2">
      <c r="A82" s="112" t="s">
        <v>160</v>
      </c>
      <c r="B82" s="113"/>
      <c r="C82" s="113"/>
      <c r="D82" s="113"/>
      <c r="E82" s="113"/>
      <c r="F82" s="113"/>
      <c r="G82" s="114">
        <v>413503.34</v>
      </c>
      <c r="H82" s="114"/>
      <c r="I82" s="114"/>
      <c r="J82" s="114"/>
      <c r="K82" s="114"/>
      <c r="L82" s="114" t="s">
        <v>144</v>
      </c>
      <c r="M82" s="114" t="s">
        <v>144</v>
      </c>
      <c r="N82" s="114" t="s">
        <v>144</v>
      </c>
      <c r="O82" s="114" t="s">
        <v>147</v>
      </c>
      <c r="P82" s="114" t="s">
        <v>147</v>
      </c>
      <c r="Q82" s="114" t="s">
        <v>147</v>
      </c>
      <c r="R82" s="114" t="s">
        <v>147</v>
      </c>
      <c r="S82" s="114" t="s">
        <v>147</v>
      </c>
      <c r="T82" s="114" t="s">
        <v>147</v>
      </c>
      <c r="U82" s="114" t="s">
        <v>147</v>
      </c>
      <c r="V82" s="114" t="s">
        <v>147</v>
      </c>
      <c r="W82" s="114" t="s">
        <v>147</v>
      </c>
      <c r="X82" s="114" t="s">
        <v>147</v>
      </c>
      <c r="Y82" s="114" t="s">
        <v>147</v>
      </c>
      <c r="Z82" s="114" t="s">
        <v>147</v>
      </c>
      <c r="AA82" s="114" t="s">
        <v>147</v>
      </c>
      <c r="AB82" s="114" t="s">
        <v>147</v>
      </c>
      <c r="AC82" s="114" t="s">
        <v>147</v>
      </c>
      <c r="AD82" s="114" t="s">
        <v>147</v>
      </c>
      <c r="AE82" s="114" t="s">
        <v>147</v>
      </c>
      <c r="AF82" s="114" t="s">
        <v>147</v>
      </c>
      <c r="AG82" s="114" t="s">
        <v>147</v>
      </c>
      <c r="AH82" s="114" t="s">
        <v>147</v>
      </c>
      <c r="AI82" s="114" t="s">
        <v>147</v>
      </c>
      <c r="AJ82" s="114" t="s">
        <v>147</v>
      </c>
      <c r="AK82" s="114" t="s">
        <v>147</v>
      </c>
      <c r="AL82" s="114" t="s">
        <v>147</v>
      </c>
      <c r="AM82" s="114"/>
      <c r="AN82" s="114"/>
      <c r="AO82" s="114" t="s">
        <v>147</v>
      </c>
      <c r="AP82" s="114" t="s">
        <v>147</v>
      </c>
      <c r="AQ82" s="114" t="s">
        <v>147</v>
      </c>
      <c r="AR82" s="114" t="s">
        <v>147</v>
      </c>
      <c r="AS82" s="36"/>
    </row>
    <row r="83" spans="1:47" ht="12.75" x14ac:dyDescent="0.2">
      <c r="A83" s="112" t="s">
        <v>161</v>
      </c>
      <c r="B83" s="113"/>
      <c r="C83" s="113"/>
      <c r="D83" s="113"/>
      <c r="E83" s="113"/>
      <c r="F83" s="113"/>
      <c r="G83" s="114">
        <v>214491.82</v>
      </c>
      <c r="H83" s="114"/>
      <c r="I83" s="114"/>
      <c r="J83" s="114"/>
      <c r="K83" s="114"/>
      <c r="L83" s="114" t="s">
        <v>144</v>
      </c>
      <c r="M83" s="114" t="s">
        <v>144</v>
      </c>
      <c r="N83" s="114" t="s">
        <v>144</v>
      </c>
      <c r="O83" s="114" t="s">
        <v>147</v>
      </c>
      <c r="P83" s="114" t="s">
        <v>147</v>
      </c>
      <c r="Q83" s="114" t="s">
        <v>147</v>
      </c>
      <c r="R83" s="114" t="s">
        <v>147</v>
      </c>
      <c r="S83" s="114" t="s">
        <v>147</v>
      </c>
      <c r="T83" s="114" t="s">
        <v>147</v>
      </c>
      <c r="U83" s="114" t="s">
        <v>147</v>
      </c>
      <c r="V83" s="114" t="s">
        <v>147</v>
      </c>
      <c r="W83" s="114" t="s">
        <v>147</v>
      </c>
      <c r="X83" s="114" t="s">
        <v>147</v>
      </c>
      <c r="Y83" s="114" t="s">
        <v>147</v>
      </c>
      <c r="Z83" s="114" t="s">
        <v>147</v>
      </c>
      <c r="AA83" s="114" t="s">
        <v>147</v>
      </c>
      <c r="AB83" s="114" t="s">
        <v>147</v>
      </c>
      <c r="AC83" s="114" t="s">
        <v>147</v>
      </c>
      <c r="AD83" s="114" t="s">
        <v>147</v>
      </c>
      <c r="AE83" s="114" t="s">
        <v>147</v>
      </c>
      <c r="AF83" s="114" t="s">
        <v>147</v>
      </c>
      <c r="AG83" s="114" t="s">
        <v>147</v>
      </c>
      <c r="AH83" s="114" t="s">
        <v>147</v>
      </c>
      <c r="AI83" s="114" t="s">
        <v>147</v>
      </c>
      <c r="AJ83" s="114" t="s">
        <v>147</v>
      </c>
      <c r="AK83" s="114" t="s">
        <v>147</v>
      </c>
      <c r="AL83" s="114" t="s">
        <v>147</v>
      </c>
      <c r="AM83" s="114"/>
      <c r="AN83" s="114"/>
      <c r="AO83" s="114" t="s">
        <v>147</v>
      </c>
      <c r="AP83" s="114" t="s">
        <v>147</v>
      </c>
      <c r="AQ83" s="114" t="s">
        <v>147</v>
      </c>
      <c r="AR83" s="114" t="s">
        <v>147</v>
      </c>
      <c r="AS83" s="36"/>
    </row>
    <row r="84" spans="1:47" ht="12.75" x14ac:dyDescent="0.2">
      <c r="A84" s="112" t="s">
        <v>162</v>
      </c>
      <c r="B84" s="113"/>
      <c r="C84" s="113"/>
      <c r="D84" s="113"/>
      <c r="E84" s="113"/>
      <c r="F84" s="113"/>
      <c r="G84" s="114">
        <v>240915.41</v>
      </c>
      <c r="H84" s="114"/>
      <c r="I84" s="114"/>
      <c r="J84" s="114"/>
      <c r="K84" s="114"/>
      <c r="L84" s="114" t="s">
        <v>144</v>
      </c>
      <c r="M84" s="114" t="s">
        <v>144</v>
      </c>
      <c r="N84" s="114" t="s">
        <v>144</v>
      </c>
      <c r="O84" s="114" t="s">
        <v>147</v>
      </c>
      <c r="P84" s="114" t="s">
        <v>147</v>
      </c>
      <c r="Q84" s="114" t="s">
        <v>147</v>
      </c>
      <c r="R84" s="114" t="s">
        <v>147</v>
      </c>
      <c r="S84" s="114" t="s">
        <v>147</v>
      </c>
      <c r="T84" s="114" t="s">
        <v>147</v>
      </c>
      <c r="U84" s="114" t="s">
        <v>147</v>
      </c>
      <c r="V84" s="114" t="s">
        <v>147</v>
      </c>
      <c r="W84" s="114" t="s">
        <v>147</v>
      </c>
      <c r="X84" s="114" t="s">
        <v>147</v>
      </c>
      <c r="Y84" s="114" t="s">
        <v>147</v>
      </c>
      <c r="Z84" s="114" t="s">
        <v>147</v>
      </c>
      <c r="AA84" s="114" t="s">
        <v>147</v>
      </c>
      <c r="AB84" s="114" t="s">
        <v>147</v>
      </c>
      <c r="AC84" s="114" t="s">
        <v>147</v>
      </c>
      <c r="AD84" s="114" t="s">
        <v>147</v>
      </c>
      <c r="AE84" s="114" t="s">
        <v>147</v>
      </c>
      <c r="AF84" s="114" t="s">
        <v>147</v>
      </c>
      <c r="AG84" s="114" t="s">
        <v>147</v>
      </c>
      <c r="AH84" s="114" t="s">
        <v>147</v>
      </c>
      <c r="AI84" s="114" t="s">
        <v>147</v>
      </c>
      <c r="AJ84" s="114" t="s">
        <v>147</v>
      </c>
      <c r="AK84" s="114" t="s">
        <v>147</v>
      </c>
      <c r="AL84" s="114" t="s">
        <v>147</v>
      </c>
      <c r="AM84" s="114"/>
      <c r="AN84" s="114"/>
      <c r="AO84" s="114" t="s">
        <v>147</v>
      </c>
      <c r="AP84" s="114" t="s">
        <v>147</v>
      </c>
      <c r="AQ84" s="114" t="s">
        <v>147</v>
      </c>
      <c r="AR84" s="114" t="s">
        <v>147</v>
      </c>
      <c r="AS84" s="36"/>
    </row>
    <row r="85" spans="1:47" ht="12.75" x14ac:dyDescent="0.2">
      <c r="A85" s="115" t="s">
        <v>163</v>
      </c>
      <c r="B85" s="116"/>
      <c r="C85" s="116"/>
      <c r="D85" s="116"/>
      <c r="E85" s="116"/>
      <c r="F85" s="116"/>
      <c r="G85" s="117">
        <v>1445492.44</v>
      </c>
      <c r="H85" s="117"/>
      <c r="I85" s="117"/>
      <c r="J85" s="117"/>
      <c r="K85" s="117"/>
      <c r="L85" s="117" t="s">
        <v>144</v>
      </c>
      <c r="M85" s="117" t="s">
        <v>144</v>
      </c>
      <c r="N85" s="117" t="s">
        <v>144</v>
      </c>
      <c r="O85" s="117" t="s">
        <v>147</v>
      </c>
      <c r="P85" s="117" t="s">
        <v>147</v>
      </c>
      <c r="Q85" s="117" t="s">
        <v>147</v>
      </c>
      <c r="R85" s="117" t="s">
        <v>147</v>
      </c>
      <c r="S85" s="117" t="s">
        <v>147</v>
      </c>
      <c r="T85" s="117" t="s">
        <v>147</v>
      </c>
      <c r="U85" s="117" t="s">
        <v>147</v>
      </c>
      <c r="V85" s="117" t="s">
        <v>147</v>
      </c>
      <c r="W85" s="117" t="s">
        <v>147</v>
      </c>
      <c r="X85" s="117" t="s">
        <v>147</v>
      </c>
      <c r="Y85" s="117" t="s">
        <v>147</v>
      </c>
      <c r="Z85" s="117" t="s">
        <v>147</v>
      </c>
      <c r="AA85" s="117" t="s">
        <v>147</v>
      </c>
      <c r="AB85" s="117" t="s">
        <v>147</v>
      </c>
      <c r="AC85" s="117" t="s">
        <v>147</v>
      </c>
      <c r="AD85" s="117" t="s">
        <v>147</v>
      </c>
      <c r="AE85" s="117" t="s">
        <v>147</v>
      </c>
      <c r="AF85" s="117" t="s">
        <v>147</v>
      </c>
      <c r="AG85" s="117" t="s">
        <v>147</v>
      </c>
      <c r="AH85" s="117" t="s">
        <v>147</v>
      </c>
      <c r="AI85" s="117" t="s">
        <v>147</v>
      </c>
      <c r="AJ85" s="117" t="s">
        <v>147</v>
      </c>
      <c r="AK85" s="117" t="s">
        <v>147</v>
      </c>
      <c r="AL85" s="117" t="s">
        <v>147</v>
      </c>
      <c r="AM85" s="117"/>
      <c r="AN85" s="117"/>
      <c r="AO85" s="117" t="s">
        <v>147</v>
      </c>
      <c r="AP85" s="117" t="s">
        <v>147</v>
      </c>
      <c r="AQ85" s="117" t="s">
        <v>147</v>
      </c>
      <c r="AR85" s="117" t="s">
        <v>147</v>
      </c>
      <c r="AS85" s="36"/>
    </row>
    <row r="86" spans="1:47" ht="12.75" x14ac:dyDescent="0.2"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 s="40"/>
      <c r="AT86" s="40"/>
      <c r="AU86" s="40"/>
    </row>
    <row r="87" spans="1:47" ht="12.75" x14ac:dyDescent="0.2">
      <c r="A87" s="21" t="s">
        <v>49</v>
      </c>
      <c r="D87" s="14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 s="36"/>
    </row>
    <row r="88" spans="1:47" ht="12.75" x14ac:dyDescent="0.2">
      <c r="A88" s="22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 s="36"/>
    </row>
    <row r="89" spans="1:47" ht="12.75" x14ac:dyDescent="0.2">
      <c r="A89" s="21" t="s">
        <v>50</v>
      </c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 s="36"/>
    </row>
    <row r="90" spans="1:47" ht="12.75" x14ac:dyDescent="0.2"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 s="36"/>
    </row>
    <row r="91" spans="1:47" ht="12.75" x14ac:dyDescent="0.2"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 s="36"/>
    </row>
    <row r="92" spans="1:47" ht="12.75" x14ac:dyDescent="0.2"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 s="36"/>
    </row>
    <row r="93" spans="1:47" ht="12.75" x14ac:dyDescent="0.2"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 s="36"/>
    </row>
    <row r="94" spans="1:47" ht="12.75" x14ac:dyDescent="0.2"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 s="36"/>
    </row>
    <row r="95" spans="1:47" ht="12.75" x14ac:dyDescent="0.2"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 s="36"/>
    </row>
    <row r="96" spans="1:47" ht="12.75" x14ac:dyDescent="0.2"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 s="36"/>
    </row>
    <row r="97" spans="15:45" ht="12.75" x14ac:dyDescent="0.2"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 s="36"/>
    </row>
    <row r="98" spans="15:45" ht="12.75" x14ac:dyDescent="0.2"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 s="36"/>
    </row>
    <row r="99" spans="15:45" ht="12.75" x14ac:dyDescent="0.2"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 s="36"/>
    </row>
    <row r="100" spans="15:45" ht="12.75" x14ac:dyDescent="0.2"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 s="36"/>
    </row>
    <row r="101" spans="15:45" ht="12.75" x14ac:dyDescent="0.2"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 s="36"/>
    </row>
    <row r="102" spans="15:45" ht="12.75" x14ac:dyDescent="0.2"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 s="36"/>
    </row>
    <row r="103" spans="15:45" ht="12.75" x14ac:dyDescent="0.2"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 s="36"/>
    </row>
    <row r="104" spans="15:45" ht="12.75" x14ac:dyDescent="0.2"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 s="36"/>
    </row>
    <row r="105" spans="15:45" ht="12.75" x14ac:dyDescent="0.2"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 s="36"/>
    </row>
    <row r="106" spans="15:45" ht="12.75" x14ac:dyDescent="0.2"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 s="36"/>
    </row>
    <row r="107" spans="15:45" ht="12.75" x14ac:dyDescent="0.2"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 s="36"/>
    </row>
    <row r="108" spans="15:45" ht="12.75" x14ac:dyDescent="0.2"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 s="36"/>
    </row>
    <row r="109" spans="15:45" ht="12.75" x14ac:dyDescent="0.2"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 s="36"/>
    </row>
    <row r="110" spans="15:45" ht="12.75" x14ac:dyDescent="0.2"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 s="36"/>
    </row>
    <row r="111" spans="15:45" ht="12.75" x14ac:dyDescent="0.2"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 s="36"/>
    </row>
    <row r="112" spans="15:45" ht="12.75" x14ac:dyDescent="0.2"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 s="36"/>
    </row>
    <row r="113" spans="15:45" ht="12.75" x14ac:dyDescent="0.2"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 s="36"/>
    </row>
    <row r="114" spans="15:45" ht="12.75" x14ac:dyDescent="0.2"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 s="36"/>
    </row>
    <row r="115" spans="15:45" ht="12.75" x14ac:dyDescent="0.2"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 s="36"/>
    </row>
    <row r="116" spans="15:45" ht="12.75" x14ac:dyDescent="0.2"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 s="36"/>
    </row>
    <row r="117" spans="15:45" ht="12.75" x14ac:dyDescent="0.2"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 s="36"/>
    </row>
    <row r="118" spans="15:45" ht="12.75" x14ac:dyDescent="0.2"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 s="36"/>
    </row>
    <row r="119" spans="15:45" ht="12.75" x14ac:dyDescent="0.2"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 s="36"/>
    </row>
    <row r="120" spans="15:45" ht="12.75" x14ac:dyDescent="0.2"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 s="36"/>
    </row>
    <row r="121" spans="15:45" ht="12.75" x14ac:dyDescent="0.2"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 s="36"/>
    </row>
    <row r="122" spans="15:45" ht="12.75" x14ac:dyDescent="0.2"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 s="36"/>
    </row>
    <row r="123" spans="15:45" ht="12.75" x14ac:dyDescent="0.2"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 s="36"/>
    </row>
    <row r="124" spans="15:45" ht="12.75" x14ac:dyDescent="0.2"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 s="36"/>
    </row>
    <row r="125" spans="15:45" ht="12.75" x14ac:dyDescent="0.2"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 s="36"/>
    </row>
    <row r="126" spans="15:45" ht="12.75" x14ac:dyDescent="0.2"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 s="36"/>
    </row>
    <row r="127" spans="15:45" ht="12.75" x14ac:dyDescent="0.2"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 s="36"/>
    </row>
    <row r="128" spans="15:45" ht="12.75" x14ac:dyDescent="0.2"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 s="36"/>
    </row>
    <row r="129" spans="15:45" ht="12.75" x14ac:dyDescent="0.2"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 s="36"/>
    </row>
    <row r="130" spans="15:45" ht="12.75" x14ac:dyDescent="0.2"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 s="36"/>
    </row>
    <row r="131" spans="15:45" ht="12.75" x14ac:dyDescent="0.2"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 s="36"/>
    </row>
    <row r="132" spans="15:45" ht="12.75" x14ac:dyDescent="0.2"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 s="36"/>
    </row>
    <row r="133" spans="15:45" ht="12.75" x14ac:dyDescent="0.2"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 s="36"/>
    </row>
    <row r="134" spans="15:45" ht="12.75" x14ac:dyDescent="0.2"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 s="36"/>
    </row>
    <row r="135" spans="15:45" ht="12.75" x14ac:dyDescent="0.2"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 s="36"/>
    </row>
    <row r="136" spans="15:45" ht="12.75" x14ac:dyDescent="0.2"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 s="36"/>
    </row>
    <row r="137" spans="15:45" ht="12.75" x14ac:dyDescent="0.2"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 s="36"/>
    </row>
    <row r="138" spans="15:45" ht="12.75" x14ac:dyDescent="0.2"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 s="36"/>
    </row>
    <row r="139" spans="15:45" ht="12.75" x14ac:dyDescent="0.2"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 s="36"/>
    </row>
    <row r="140" spans="15:45" ht="12.75" x14ac:dyDescent="0.2"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 s="36"/>
    </row>
    <row r="141" spans="15:45" ht="12.75" x14ac:dyDescent="0.2"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 s="36"/>
    </row>
    <row r="142" spans="15:45" ht="12.75" x14ac:dyDescent="0.2"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 s="36"/>
    </row>
    <row r="143" spans="15:45" ht="12.75" x14ac:dyDescent="0.2"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 s="36"/>
    </row>
    <row r="144" spans="15:45" ht="12.75" x14ac:dyDescent="0.2"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 s="36"/>
    </row>
    <row r="145" spans="15:45" ht="12.75" x14ac:dyDescent="0.2"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 s="36"/>
    </row>
    <row r="146" spans="15:45" ht="12.75" x14ac:dyDescent="0.2"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 s="36"/>
    </row>
    <row r="147" spans="15:45" ht="12.75" x14ac:dyDescent="0.2"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 s="36"/>
    </row>
    <row r="148" spans="15:45" ht="12.75" x14ac:dyDescent="0.2"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 s="36"/>
    </row>
    <row r="149" spans="15:45" ht="12.75" x14ac:dyDescent="0.2"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 s="36"/>
    </row>
    <row r="150" spans="15:45" ht="12.75" x14ac:dyDescent="0.2"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 s="36"/>
    </row>
    <row r="151" spans="15:45" ht="12.75" x14ac:dyDescent="0.2"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 s="36"/>
    </row>
    <row r="152" spans="15:45" ht="12.75" x14ac:dyDescent="0.2"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 s="36"/>
    </row>
    <row r="153" spans="15:45" ht="12.75" x14ac:dyDescent="0.2"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 s="36"/>
    </row>
    <row r="154" spans="15:45" ht="12.75" x14ac:dyDescent="0.2"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 s="36"/>
    </row>
    <row r="155" spans="15:45" ht="12.75" x14ac:dyDescent="0.2"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 s="36"/>
    </row>
    <row r="156" spans="15:45" ht="12.75" x14ac:dyDescent="0.2"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 s="36"/>
    </row>
    <row r="157" spans="15:45" ht="12.75" x14ac:dyDescent="0.2"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 s="36"/>
    </row>
    <row r="158" spans="15:45" ht="12.75" x14ac:dyDescent="0.2"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 s="36"/>
    </row>
    <row r="159" spans="15:45" ht="12.75" x14ac:dyDescent="0.2"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 s="36"/>
    </row>
    <row r="160" spans="15:45" ht="12.75" x14ac:dyDescent="0.2"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 s="36"/>
    </row>
    <row r="161" spans="15:45" ht="12.75" x14ac:dyDescent="0.2"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 s="36"/>
    </row>
    <row r="162" spans="15:45" ht="12.75" x14ac:dyDescent="0.2"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 s="36"/>
    </row>
    <row r="163" spans="15:45" ht="12.75" x14ac:dyDescent="0.2"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 s="36"/>
    </row>
    <row r="164" spans="15:45" ht="12.75" x14ac:dyDescent="0.2"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 s="36"/>
    </row>
    <row r="165" spans="15:45" ht="12.75" x14ac:dyDescent="0.2"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 s="36"/>
    </row>
    <row r="166" spans="15:45" ht="12.75" x14ac:dyDescent="0.2"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 s="36"/>
    </row>
    <row r="167" spans="15:45" ht="12.75" x14ac:dyDescent="0.2"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 s="36"/>
    </row>
    <row r="168" spans="15:45" ht="12.75" x14ac:dyDescent="0.2"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 s="36"/>
    </row>
    <row r="169" spans="15:45" ht="12.75" x14ac:dyDescent="0.2"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 s="36"/>
    </row>
    <row r="170" spans="15:45" ht="12.75" x14ac:dyDescent="0.2"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 s="36"/>
    </row>
    <row r="171" spans="15:45" ht="12.75" x14ac:dyDescent="0.2"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 s="36"/>
    </row>
    <row r="172" spans="15:45" ht="12.75" x14ac:dyDescent="0.2"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 s="36"/>
    </row>
    <row r="173" spans="15:45" ht="12.75" x14ac:dyDescent="0.2"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 s="36"/>
    </row>
    <row r="174" spans="15:45" ht="12.75" x14ac:dyDescent="0.2"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 s="36"/>
    </row>
    <row r="175" spans="15:45" ht="12.75" x14ac:dyDescent="0.2"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 s="36"/>
    </row>
    <row r="176" spans="15:45" ht="12.75" x14ac:dyDescent="0.2"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 s="36"/>
    </row>
    <row r="177" spans="15:45" ht="12.75" x14ac:dyDescent="0.2"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 s="36"/>
    </row>
    <row r="178" spans="15:45" ht="12.75" x14ac:dyDescent="0.2"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 s="36"/>
    </row>
    <row r="179" spans="15:45" ht="12.75" x14ac:dyDescent="0.2"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 s="36"/>
    </row>
    <row r="180" spans="15:45" ht="12.75" x14ac:dyDescent="0.2"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 s="36"/>
    </row>
    <row r="181" spans="15:45" ht="12.75" x14ac:dyDescent="0.2"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 s="36"/>
    </row>
    <row r="182" spans="15:45" ht="12.75" x14ac:dyDescent="0.2"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 s="36"/>
    </row>
    <row r="183" spans="15:45" ht="12.75" x14ac:dyDescent="0.2"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 s="36"/>
    </row>
    <row r="184" spans="15:45" ht="12.75" x14ac:dyDescent="0.2"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 s="36"/>
    </row>
    <row r="185" spans="15:45" ht="12.75" x14ac:dyDescent="0.2"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 s="36"/>
    </row>
    <row r="186" spans="15:45" ht="12.75" x14ac:dyDescent="0.2"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 s="36"/>
    </row>
    <row r="187" spans="15:45" ht="12.75" x14ac:dyDescent="0.2"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 s="36"/>
    </row>
    <row r="188" spans="15:45" ht="12.75" x14ac:dyDescent="0.2"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 s="36"/>
    </row>
    <row r="189" spans="15:45" ht="12.75" x14ac:dyDescent="0.2"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 s="36"/>
    </row>
    <row r="190" spans="15:45" ht="12.75" x14ac:dyDescent="0.2"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 s="36"/>
    </row>
    <row r="191" spans="15:45" ht="12.75" x14ac:dyDescent="0.2"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 s="36"/>
    </row>
    <row r="192" spans="15:45" ht="12.75" x14ac:dyDescent="0.2"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 s="36"/>
    </row>
    <row r="193" spans="15:45" ht="12.75" x14ac:dyDescent="0.2"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 s="36"/>
    </row>
    <row r="194" spans="15:45" ht="12.75" x14ac:dyDescent="0.2"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 s="36"/>
    </row>
    <row r="195" spans="15:45" ht="12.75" x14ac:dyDescent="0.2"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 s="36"/>
    </row>
    <row r="196" spans="15:45" ht="12.75" x14ac:dyDescent="0.2"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 s="36"/>
    </row>
    <row r="197" spans="15:45" ht="12.75" x14ac:dyDescent="0.2"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 s="36"/>
    </row>
    <row r="198" spans="15:45" ht="12.75" x14ac:dyDescent="0.2"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 s="36"/>
    </row>
    <row r="199" spans="15:45" ht="12.75" x14ac:dyDescent="0.2"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 s="36"/>
    </row>
    <row r="200" spans="15:45" ht="12.75" x14ac:dyDescent="0.2"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 s="36"/>
    </row>
    <row r="201" spans="15:45" ht="12.75" x14ac:dyDescent="0.2"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 s="36"/>
    </row>
    <row r="202" spans="15:45" ht="12.75" x14ac:dyDescent="0.2"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 s="36"/>
    </row>
    <row r="203" spans="15:45" ht="12.75" x14ac:dyDescent="0.2"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 s="36"/>
    </row>
    <row r="204" spans="15:45" ht="12.75" x14ac:dyDescent="0.2"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 s="36"/>
    </row>
    <row r="205" spans="15:45" ht="12.75" x14ac:dyDescent="0.2"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 s="36"/>
    </row>
    <row r="206" spans="15:45" ht="12.75" x14ac:dyDescent="0.2"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 s="36"/>
    </row>
    <row r="207" spans="15:45" ht="12.75" x14ac:dyDescent="0.2"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 s="36"/>
    </row>
    <row r="208" spans="15:45" ht="12.75" x14ac:dyDescent="0.2"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 s="36"/>
    </row>
    <row r="209" spans="15:45" ht="12.75" x14ac:dyDescent="0.2"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 s="36"/>
    </row>
    <row r="210" spans="15:45" ht="12.75" x14ac:dyDescent="0.2"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 s="36"/>
    </row>
    <row r="211" spans="15:45" ht="12.75" x14ac:dyDescent="0.2"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 s="36"/>
    </row>
    <row r="212" spans="15:45" ht="12.75" x14ac:dyDescent="0.2"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 s="36"/>
    </row>
    <row r="213" spans="15:45" ht="12.75" x14ac:dyDescent="0.2"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 s="36"/>
    </row>
    <row r="214" spans="15:45" ht="12.75" x14ac:dyDescent="0.2"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 s="36"/>
    </row>
    <row r="215" spans="15:45" ht="12.75" x14ac:dyDescent="0.2"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 s="36"/>
    </row>
    <row r="216" spans="15:45" ht="12.75" x14ac:dyDescent="0.2"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 s="36"/>
    </row>
    <row r="217" spans="15:45" ht="12.75" x14ac:dyDescent="0.2"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 s="36"/>
    </row>
    <row r="218" spans="15:45" ht="12.75" x14ac:dyDescent="0.2"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 s="36"/>
    </row>
    <row r="219" spans="15:45" ht="12.75" x14ac:dyDescent="0.2"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 s="36"/>
    </row>
    <row r="220" spans="15:45" ht="12.75" x14ac:dyDescent="0.2"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 s="36"/>
    </row>
    <row r="221" spans="15:45" ht="12.75" x14ac:dyDescent="0.2"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 s="36"/>
    </row>
    <row r="222" spans="15:45" ht="12.75" x14ac:dyDescent="0.2"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 s="36"/>
    </row>
    <row r="223" spans="15:45" ht="12.75" x14ac:dyDescent="0.2"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 s="36"/>
    </row>
    <row r="224" spans="15:45" ht="12.75" x14ac:dyDescent="0.2"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 s="36"/>
    </row>
    <row r="225" spans="15:45" ht="12.75" x14ac:dyDescent="0.2"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 s="36"/>
    </row>
    <row r="226" spans="15:45" ht="12.75" x14ac:dyDescent="0.2"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 s="36"/>
    </row>
    <row r="227" spans="15:45" ht="12.75" x14ac:dyDescent="0.2"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 s="36"/>
    </row>
    <row r="228" spans="15:45" ht="12.75" x14ac:dyDescent="0.2"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 s="36"/>
    </row>
    <row r="229" spans="15:45" ht="12.75" x14ac:dyDescent="0.2"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 s="36"/>
    </row>
    <row r="230" spans="15:45" ht="12.75" x14ac:dyDescent="0.2"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 s="36"/>
    </row>
    <row r="231" spans="15:45" ht="12.75" x14ac:dyDescent="0.2"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 s="36"/>
    </row>
    <row r="232" spans="15:45" ht="12.75" x14ac:dyDescent="0.2"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 s="36"/>
    </row>
    <row r="233" spans="15:45" ht="12.75" x14ac:dyDescent="0.2"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 s="36"/>
    </row>
    <row r="234" spans="15:45" ht="12.75" x14ac:dyDescent="0.2"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 s="36"/>
    </row>
    <row r="235" spans="15:45" ht="12.75" x14ac:dyDescent="0.2"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 s="36"/>
    </row>
    <row r="236" spans="15:45" ht="12.75" x14ac:dyDescent="0.2"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 s="36"/>
    </row>
    <row r="237" spans="15:45" ht="12.75" x14ac:dyDescent="0.2"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 s="36"/>
    </row>
    <row r="238" spans="15:45" ht="12.75" x14ac:dyDescent="0.2"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 s="36"/>
    </row>
    <row r="239" spans="15:45" ht="12.75" x14ac:dyDescent="0.2"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 s="36"/>
    </row>
    <row r="240" spans="15:45" ht="12.75" x14ac:dyDescent="0.2"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 s="36"/>
    </row>
    <row r="241" spans="15:45" ht="12.75" x14ac:dyDescent="0.2"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 s="36"/>
    </row>
    <row r="242" spans="15:45" ht="12.75" x14ac:dyDescent="0.2"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 s="36"/>
    </row>
    <row r="243" spans="15:45" ht="12.75" x14ac:dyDescent="0.2"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 s="36"/>
    </row>
    <row r="244" spans="15:45" ht="12.75" x14ac:dyDescent="0.2"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 s="36"/>
    </row>
    <row r="245" spans="15:45" ht="12.75" x14ac:dyDescent="0.2"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 s="36"/>
    </row>
    <row r="246" spans="15:45" ht="12.75" x14ac:dyDescent="0.2"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 s="36"/>
    </row>
    <row r="247" spans="15:45" ht="12.75" x14ac:dyDescent="0.2"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 s="36"/>
    </row>
    <row r="248" spans="15:45" ht="12.75" x14ac:dyDescent="0.2"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 s="36"/>
    </row>
    <row r="249" spans="15:45" ht="12.75" x14ac:dyDescent="0.2"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 s="36"/>
    </row>
    <row r="250" spans="15:45" ht="12.75" x14ac:dyDescent="0.2"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 s="36"/>
    </row>
    <row r="251" spans="15:45" ht="12.75" x14ac:dyDescent="0.2"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 s="36"/>
    </row>
    <row r="252" spans="15:45" ht="12.75" x14ac:dyDescent="0.2"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 s="36"/>
    </row>
    <row r="253" spans="15:45" ht="12.75" x14ac:dyDescent="0.2"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 s="36"/>
    </row>
    <row r="254" spans="15:45" ht="12.75" x14ac:dyDescent="0.2"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 s="36"/>
    </row>
    <row r="255" spans="15:45" ht="12.75" x14ac:dyDescent="0.2"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 s="36"/>
    </row>
    <row r="256" spans="15:45" ht="12.75" x14ac:dyDescent="0.2"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 s="36"/>
    </row>
    <row r="257" spans="15:45" ht="12.75" x14ac:dyDescent="0.2"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 s="36"/>
    </row>
    <row r="258" spans="15:45" ht="12.75" x14ac:dyDescent="0.2"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 s="36"/>
    </row>
    <row r="259" spans="15:45" ht="12.75" x14ac:dyDescent="0.2"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 s="36"/>
    </row>
    <row r="260" spans="15:45" ht="12.75" x14ac:dyDescent="0.2"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 s="36"/>
    </row>
    <row r="261" spans="15:45" ht="12.75" x14ac:dyDescent="0.2"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 s="36"/>
    </row>
    <row r="262" spans="15:45" ht="12.75" x14ac:dyDescent="0.2"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 s="36"/>
    </row>
    <row r="263" spans="15:45" ht="12.75" x14ac:dyDescent="0.2"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 s="36"/>
    </row>
    <row r="264" spans="15:45" ht="12.75" x14ac:dyDescent="0.2"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 s="36"/>
    </row>
    <row r="265" spans="15:45" ht="12.75" x14ac:dyDescent="0.2"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 s="36"/>
    </row>
    <row r="266" spans="15:45" ht="12.75" x14ac:dyDescent="0.2"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 s="36"/>
    </row>
    <row r="267" spans="15:45" ht="12.75" x14ac:dyDescent="0.2"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 s="36"/>
    </row>
    <row r="268" spans="15:45" ht="12.75" x14ac:dyDescent="0.2"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 s="36"/>
    </row>
    <row r="269" spans="15:45" ht="12.75" x14ac:dyDescent="0.2"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 s="36"/>
    </row>
    <row r="270" spans="15:45" ht="12.75" x14ac:dyDescent="0.2"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 s="36"/>
    </row>
    <row r="271" spans="15:45" ht="12.75" x14ac:dyDescent="0.2"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 s="36"/>
    </row>
    <row r="272" spans="15:45" ht="12.75" x14ac:dyDescent="0.2"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 s="36"/>
    </row>
    <row r="273" spans="15:45" ht="12.75" x14ac:dyDescent="0.2"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 s="36"/>
    </row>
    <row r="274" spans="15:45" ht="12.75" x14ac:dyDescent="0.2"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 s="36"/>
    </row>
    <row r="275" spans="15:45" ht="12.75" x14ac:dyDescent="0.2"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 s="36"/>
    </row>
    <row r="276" spans="15:45" ht="12.75" x14ac:dyDescent="0.2"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 s="36"/>
    </row>
    <row r="277" spans="15:45" ht="12.75" x14ac:dyDescent="0.2"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 s="36"/>
    </row>
    <row r="278" spans="15:45" ht="12.75" x14ac:dyDescent="0.2"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 s="36"/>
    </row>
    <row r="279" spans="15:45" ht="12.75" x14ac:dyDescent="0.2"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 s="36"/>
    </row>
    <row r="280" spans="15:45" ht="12.75" x14ac:dyDescent="0.2"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 s="36"/>
    </row>
    <row r="281" spans="15:45" ht="12.75" x14ac:dyDescent="0.2"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 s="36"/>
    </row>
    <row r="282" spans="15:45" ht="12.75" x14ac:dyDescent="0.2"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 s="36"/>
    </row>
    <row r="283" spans="15:45" ht="12.75" x14ac:dyDescent="0.2"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 s="36"/>
    </row>
    <row r="284" spans="15:45" ht="12.75" x14ac:dyDescent="0.2"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 s="36"/>
    </row>
    <row r="285" spans="15:45" ht="12.75" x14ac:dyDescent="0.2"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 s="36"/>
    </row>
    <row r="286" spans="15:45" ht="12.75" x14ac:dyDescent="0.2"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 s="36"/>
    </row>
    <row r="287" spans="15:45" ht="12.75" x14ac:dyDescent="0.2"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 s="36"/>
    </row>
    <row r="288" spans="15:45" ht="12.75" x14ac:dyDescent="0.2"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 s="36"/>
    </row>
    <row r="289" spans="15:45" ht="12.75" x14ac:dyDescent="0.2"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 s="36"/>
    </row>
    <row r="290" spans="15:45" ht="12.75" x14ac:dyDescent="0.2"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 s="36"/>
    </row>
    <row r="291" spans="15:45" ht="12.75" x14ac:dyDescent="0.2"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 s="36"/>
    </row>
    <row r="292" spans="15:45" ht="12.75" x14ac:dyDescent="0.2"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 s="36"/>
    </row>
    <row r="293" spans="15:45" ht="12.75" x14ac:dyDescent="0.2"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 s="36"/>
    </row>
    <row r="294" spans="15:45" ht="12.75" x14ac:dyDescent="0.2"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 s="36"/>
    </row>
    <row r="295" spans="15:45" ht="12.75" x14ac:dyDescent="0.2"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 s="36"/>
    </row>
    <row r="296" spans="15:45" ht="12.75" x14ac:dyDescent="0.2"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 s="36"/>
    </row>
    <row r="297" spans="15:45" ht="12.75" x14ac:dyDescent="0.2"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 s="36"/>
    </row>
    <row r="298" spans="15:45" ht="12.75" x14ac:dyDescent="0.2"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 s="36"/>
    </row>
    <row r="299" spans="15:45" ht="12.75" x14ac:dyDescent="0.2"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 s="36"/>
    </row>
    <row r="300" spans="15:45" ht="12.75" x14ac:dyDescent="0.2"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 s="36"/>
    </row>
    <row r="301" spans="15:45" ht="12.75" x14ac:dyDescent="0.2"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 s="36"/>
    </row>
    <row r="302" spans="15:45" ht="12.75" x14ac:dyDescent="0.2"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 s="36"/>
    </row>
    <row r="303" spans="15:45" ht="12.75" x14ac:dyDescent="0.2"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 s="36"/>
    </row>
    <row r="304" spans="15:45" ht="12.75" x14ac:dyDescent="0.2"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 s="36"/>
    </row>
    <row r="305" spans="15:45" ht="12.75" x14ac:dyDescent="0.2"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 s="36"/>
    </row>
    <row r="306" spans="15:45" ht="12.75" x14ac:dyDescent="0.2"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 s="36"/>
    </row>
    <row r="307" spans="15:45" ht="12.75" x14ac:dyDescent="0.2"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 s="36"/>
    </row>
    <row r="308" spans="15:45" ht="12.75" x14ac:dyDescent="0.2"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 s="36"/>
    </row>
    <row r="309" spans="15:45" ht="12.75" x14ac:dyDescent="0.2"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 s="36"/>
    </row>
    <row r="310" spans="15:45" ht="12.75" x14ac:dyDescent="0.2"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 s="36"/>
    </row>
    <row r="311" spans="15:45" ht="12.75" x14ac:dyDescent="0.2"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 s="36"/>
    </row>
    <row r="312" spans="15:45" ht="12.75" x14ac:dyDescent="0.2"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 s="36"/>
    </row>
    <row r="313" spans="15:45" ht="12.75" x14ac:dyDescent="0.2"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 s="36"/>
    </row>
    <row r="314" spans="15:45" ht="12.75" x14ac:dyDescent="0.2"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 s="36"/>
    </row>
    <row r="315" spans="15:45" ht="12.75" x14ac:dyDescent="0.2"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 s="36"/>
    </row>
    <row r="316" spans="15:45" ht="12.75" x14ac:dyDescent="0.2"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 s="36"/>
    </row>
    <row r="317" spans="15:45" ht="12.75" x14ac:dyDescent="0.2"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 s="36"/>
    </row>
    <row r="318" spans="15:45" ht="12.75" x14ac:dyDescent="0.2"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 s="36"/>
    </row>
    <row r="319" spans="15:45" ht="12.75" x14ac:dyDescent="0.2"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 s="36"/>
    </row>
    <row r="320" spans="15:45" ht="12.75" x14ac:dyDescent="0.2"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 s="36"/>
    </row>
    <row r="321" spans="15:45" ht="12.75" x14ac:dyDescent="0.2"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 s="36"/>
    </row>
    <row r="322" spans="15:45" ht="12.75" x14ac:dyDescent="0.2"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 s="36"/>
    </row>
    <row r="323" spans="15:45" ht="12.75" x14ac:dyDescent="0.2"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 s="36"/>
    </row>
    <row r="324" spans="15:45" ht="12.75" x14ac:dyDescent="0.2"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 s="36"/>
    </row>
    <row r="325" spans="15:45" ht="12.75" x14ac:dyDescent="0.2"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 s="36"/>
    </row>
    <row r="326" spans="15:45" ht="12.75" x14ac:dyDescent="0.2"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 s="36"/>
    </row>
    <row r="327" spans="15:45" ht="12.75" x14ac:dyDescent="0.2"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 s="36"/>
    </row>
    <row r="328" spans="15:45" ht="12.75" x14ac:dyDescent="0.2"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 s="36"/>
    </row>
    <row r="329" spans="15:45" ht="12.75" x14ac:dyDescent="0.2"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 s="36"/>
    </row>
    <row r="330" spans="15:45" ht="12.75" x14ac:dyDescent="0.2"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 s="36"/>
    </row>
    <row r="331" spans="15:45" ht="12.75" x14ac:dyDescent="0.2"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 s="36"/>
    </row>
    <row r="332" spans="15:45" ht="12.75" x14ac:dyDescent="0.2"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 s="36"/>
    </row>
    <row r="333" spans="15:45" ht="12.75" x14ac:dyDescent="0.2"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 s="36"/>
    </row>
    <row r="334" spans="15:45" ht="12.75" x14ac:dyDescent="0.2"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 s="36"/>
    </row>
    <row r="335" spans="15:45" ht="12.75" x14ac:dyDescent="0.2"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 s="36"/>
    </row>
    <row r="336" spans="15:45" ht="12.75" x14ac:dyDescent="0.2"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 s="36"/>
    </row>
    <row r="337" spans="15:45" ht="12.75" x14ac:dyDescent="0.2"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 s="36"/>
    </row>
    <row r="338" spans="15:45" ht="12.75" x14ac:dyDescent="0.2"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 s="36"/>
    </row>
    <row r="339" spans="15:45" ht="12.75" x14ac:dyDescent="0.2"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 s="36"/>
    </row>
    <row r="340" spans="15:45" ht="12.75" x14ac:dyDescent="0.2"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 s="36"/>
    </row>
    <row r="341" spans="15:45" ht="12.75" x14ac:dyDescent="0.2"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 s="36"/>
    </row>
    <row r="342" spans="15:45" ht="12.75" x14ac:dyDescent="0.2"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 s="36"/>
    </row>
    <row r="343" spans="15:45" ht="12.75" x14ac:dyDescent="0.2"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 s="36"/>
    </row>
    <row r="344" spans="15:45" ht="12.75" x14ac:dyDescent="0.2"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 s="36"/>
    </row>
    <row r="345" spans="15:45" ht="12.75" x14ac:dyDescent="0.2"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 s="36"/>
    </row>
    <row r="346" spans="15:45" ht="12.75" x14ac:dyDescent="0.2"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 s="36"/>
    </row>
    <row r="347" spans="15:45" ht="12.75" x14ac:dyDescent="0.2"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 s="36"/>
    </row>
    <row r="348" spans="15:45" ht="12.75" x14ac:dyDescent="0.2"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 s="36"/>
    </row>
    <row r="349" spans="15:45" ht="12.75" x14ac:dyDescent="0.2"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 s="36"/>
    </row>
    <row r="350" spans="15:45" ht="12.75" x14ac:dyDescent="0.2"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 s="36"/>
    </row>
    <row r="351" spans="15:45" ht="12.75" x14ac:dyDescent="0.2"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 s="36"/>
    </row>
    <row r="352" spans="15:45" ht="12.75" x14ac:dyDescent="0.2"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 s="36"/>
    </row>
    <row r="353" spans="15:45" ht="12.75" x14ac:dyDescent="0.2"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 s="36"/>
    </row>
    <row r="354" spans="15:45" ht="12.75" x14ac:dyDescent="0.2"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 s="36"/>
    </row>
    <row r="355" spans="15:45" ht="12.75" x14ac:dyDescent="0.2"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 s="36"/>
    </row>
    <row r="356" spans="15:45" ht="12.75" x14ac:dyDescent="0.2"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 s="36"/>
    </row>
    <row r="357" spans="15:45" ht="12.75" x14ac:dyDescent="0.2"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 s="36"/>
    </row>
    <row r="358" spans="15:45" ht="12.75" x14ac:dyDescent="0.2"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 s="36"/>
    </row>
    <row r="359" spans="15:45" ht="12.75" x14ac:dyDescent="0.2"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 s="36"/>
    </row>
    <row r="360" spans="15:45" ht="12.75" x14ac:dyDescent="0.2"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 s="36"/>
    </row>
    <row r="361" spans="15:45" ht="12.75" x14ac:dyDescent="0.2"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 s="36"/>
    </row>
    <row r="362" spans="15:45" ht="12.75" x14ac:dyDescent="0.2"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 s="36"/>
    </row>
    <row r="363" spans="15:45" ht="12.75" x14ac:dyDescent="0.2"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 s="36"/>
    </row>
    <row r="364" spans="15:45" ht="12.75" x14ac:dyDescent="0.2"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 s="36"/>
    </row>
    <row r="365" spans="15:45" ht="12.75" x14ac:dyDescent="0.2"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 s="36"/>
    </row>
    <row r="366" spans="15:45" ht="12.75" x14ac:dyDescent="0.2"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 s="36"/>
    </row>
    <row r="367" spans="15:45" ht="12.75" x14ac:dyDescent="0.2"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 s="36"/>
    </row>
    <row r="368" spans="15:45" ht="12.75" x14ac:dyDescent="0.2"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 s="36"/>
    </row>
    <row r="369" spans="15:45" ht="12.75" x14ac:dyDescent="0.2"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 s="36"/>
    </row>
    <row r="370" spans="15:45" ht="12.75" x14ac:dyDescent="0.2"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 s="36"/>
    </row>
    <row r="371" spans="15:45" ht="12.75" x14ac:dyDescent="0.2"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 s="36"/>
    </row>
    <row r="372" spans="15:45" ht="12.75" x14ac:dyDescent="0.2"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 s="36"/>
    </row>
    <row r="373" spans="15:45" ht="12.75" x14ac:dyDescent="0.2"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 s="36"/>
    </row>
    <row r="374" spans="15:45" ht="12.75" x14ac:dyDescent="0.2"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 s="36"/>
    </row>
    <row r="375" spans="15:45" ht="12.75" x14ac:dyDescent="0.2"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 s="36"/>
    </row>
    <row r="376" spans="15:45" ht="12.75" x14ac:dyDescent="0.2"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 s="36"/>
    </row>
    <row r="377" spans="15:45" ht="12.75" x14ac:dyDescent="0.2"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 s="36"/>
    </row>
    <row r="378" spans="15:45" ht="12.75" x14ac:dyDescent="0.2"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 s="36"/>
    </row>
    <row r="379" spans="15:45" ht="12.75" x14ac:dyDescent="0.2"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 s="36"/>
    </row>
    <row r="380" spans="15:45" ht="12.75" x14ac:dyDescent="0.2"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 s="36"/>
    </row>
    <row r="381" spans="15:45" ht="12.75" x14ac:dyDescent="0.2"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 s="36"/>
    </row>
    <row r="382" spans="15:45" ht="12.75" x14ac:dyDescent="0.2"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 s="36"/>
    </row>
    <row r="383" spans="15:45" ht="12.75" x14ac:dyDescent="0.2"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 s="36"/>
    </row>
    <row r="384" spans="15:45" ht="12.75" x14ac:dyDescent="0.2"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 s="36"/>
    </row>
    <row r="385" spans="15:45" ht="12.75" x14ac:dyDescent="0.2"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 s="36"/>
    </row>
    <row r="386" spans="15:45" ht="12.75" x14ac:dyDescent="0.2"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 s="36"/>
    </row>
    <row r="387" spans="15:45" ht="12.75" x14ac:dyDescent="0.2"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 s="36"/>
    </row>
    <row r="388" spans="15:45" ht="12.75" x14ac:dyDescent="0.2"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 s="36"/>
    </row>
    <row r="389" spans="15:45" ht="12.75" x14ac:dyDescent="0.2"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 s="36"/>
    </row>
    <row r="390" spans="15:45" ht="12.75" x14ac:dyDescent="0.2"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 s="36"/>
    </row>
    <row r="391" spans="15:45" ht="12.75" x14ac:dyDescent="0.2"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 s="36"/>
    </row>
    <row r="392" spans="15:45" ht="12.75" x14ac:dyDescent="0.2"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 s="36"/>
    </row>
    <row r="393" spans="15:45" ht="12.75" x14ac:dyDescent="0.2"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 s="36"/>
    </row>
    <row r="394" spans="15:45" ht="12.75" x14ac:dyDescent="0.2"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 s="36"/>
    </row>
    <row r="395" spans="15:45" ht="12.75" x14ac:dyDescent="0.2"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 s="36"/>
    </row>
    <row r="396" spans="15:45" ht="12.75" x14ac:dyDescent="0.2"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 s="36"/>
    </row>
    <row r="397" spans="15:45" ht="12.75" x14ac:dyDescent="0.2"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 s="36"/>
    </row>
    <row r="398" spans="15:45" ht="12.75" x14ac:dyDescent="0.2"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 s="36"/>
    </row>
    <row r="399" spans="15:45" ht="12.75" x14ac:dyDescent="0.2"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 s="36"/>
    </row>
    <row r="400" spans="15:45" ht="12.75" x14ac:dyDescent="0.2"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 s="36"/>
    </row>
    <row r="401" spans="15:45" ht="12.75" x14ac:dyDescent="0.2"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 s="36"/>
    </row>
    <row r="402" spans="15:45" ht="12.75" x14ac:dyDescent="0.2"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 s="36"/>
    </row>
    <row r="403" spans="15:45" ht="12.75" x14ac:dyDescent="0.2"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 s="36"/>
    </row>
    <row r="404" spans="15:45" ht="12.75" x14ac:dyDescent="0.2"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 s="36"/>
    </row>
    <row r="405" spans="15:45" ht="12.75" x14ac:dyDescent="0.2"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 s="36"/>
    </row>
    <row r="406" spans="15:45" ht="12.75" x14ac:dyDescent="0.2"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 s="36"/>
    </row>
    <row r="407" spans="15:45" ht="12.75" x14ac:dyDescent="0.2"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 s="36"/>
    </row>
    <row r="408" spans="15:45" ht="12.75" x14ac:dyDescent="0.2"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 s="36"/>
    </row>
    <row r="409" spans="15:45" ht="12.75" x14ac:dyDescent="0.2"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 s="36"/>
    </row>
    <row r="410" spans="15:45" ht="12.75" x14ac:dyDescent="0.2"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 s="36"/>
    </row>
    <row r="411" spans="15:45" ht="12.75" x14ac:dyDescent="0.2"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 s="36"/>
    </row>
    <row r="412" spans="15:45" ht="12.75" x14ac:dyDescent="0.2"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 s="36"/>
    </row>
    <row r="413" spans="15:45" ht="12.75" x14ac:dyDescent="0.2"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 s="36"/>
    </row>
    <row r="414" spans="15:45" ht="12.75" x14ac:dyDescent="0.2"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 s="36"/>
    </row>
    <row r="415" spans="15:45" ht="12.75" x14ac:dyDescent="0.2"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 s="36"/>
    </row>
    <row r="416" spans="15:45" ht="12.75" x14ac:dyDescent="0.2"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 s="36"/>
    </row>
    <row r="417" spans="15:45" ht="12.75" x14ac:dyDescent="0.2"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 s="36"/>
    </row>
    <row r="418" spans="15:45" ht="12.75" x14ac:dyDescent="0.2"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 s="36"/>
    </row>
    <row r="419" spans="15:45" ht="12.75" x14ac:dyDescent="0.2"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 s="36"/>
    </row>
    <row r="420" spans="15:45" ht="12.75" x14ac:dyDescent="0.2"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 s="36"/>
    </row>
    <row r="421" spans="15:45" ht="12.75" x14ac:dyDescent="0.2"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 s="36"/>
    </row>
    <row r="422" spans="15:45" ht="12.75" x14ac:dyDescent="0.2"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 s="36"/>
    </row>
    <row r="423" spans="15:45" ht="12.75" x14ac:dyDescent="0.2"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 s="36"/>
    </row>
    <row r="424" spans="15:45" ht="12.75" x14ac:dyDescent="0.2"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 s="36"/>
    </row>
    <row r="425" spans="15:45" ht="12.75" x14ac:dyDescent="0.2"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 s="36"/>
    </row>
    <row r="426" spans="15:45" ht="12.75" x14ac:dyDescent="0.2"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 s="36"/>
    </row>
    <row r="427" spans="15:45" ht="12.75" x14ac:dyDescent="0.2"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 s="36"/>
    </row>
    <row r="428" spans="15:45" ht="12.75" x14ac:dyDescent="0.2"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 s="36"/>
    </row>
    <row r="429" spans="15:45" ht="12.75" x14ac:dyDescent="0.2"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 s="36"/>
    </row>
    <row r="430" spans="15:45" ht="12.75" x14ac:dyDescent="0.2"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 s="36"/>
    </row>
    <row r="431" spans="15:45" ht="12.75" x14ac:dyDescent="0.2"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 s="36"/>
    </row>
    <row r="432" spans="15:45" ht="12.75" x14ac:dyDescent="0.2"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 s="36"/>
    </row>
    <row r="433" spans="15:45" ht="12.75" x14ac:dyDescent="0.2"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 s="36"/>
    </row>
    <row r="434" spans="15:45" ht="12.75" x14ac:dyDescent="0.2"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 s="36"/>
    </row>
    <row r="435" spans="15:45" ht="12.75" x14ac:dyDescent="0.2"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 s="36"/>
    </row>
    <row r="436" spans="15:45" ht="12.75" x14ac:dyDescent="0.2"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 s="36"/>
    </row>
    <row r="437" spans="15:45" ht="12.75" x14ac:dyDescent="0.2"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 s="36"/>
    </row>
    <row r="438" spans="15:45" ht="12.75" x14ac:dyDescent="0.2"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 s="36"/>
    </row>
    <row r="439" spans="15:45" ht="12.75" x14ac:dyDescent="0.2"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 s="36"/>
    </row>
    <row r="440" spans="15:45" ht="12.75" x14ac:dyDescent="0.2"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 s="36"/>
    </row>
    <row r="441" spans="15:45" ht="12.75" x14ac:dyDescent="0.2"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 s="36"/>
    </row>
    <row r="442" spans="15:45" ht="12.75" x14ac:dyDescent="0.2"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 s="36"/>
    </row>
    <row r="443" spans="15:45" ht="12.75" x14ac:dyDescent="0.2"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 s="36"/>
    </row>
    <row r="444" spans="15:45" ht="12.75" x14ac:dyDescent="0.2"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 s="36"/>
    </row>
    <row r="445" spans="15:45" ht="12.75" x14ac:dyDescent="0.2"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 s="36"/>
    </row>
    <row r="446" spans="15:45" ht="12.75" x14ac:dyDescent="0.2"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 s="36"/>
    </row>
    <row r="447" spans="15:45" ht="12.75" x14ac:dyDescent="0.2"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 s="36"/>
    </row>
    <row r="448" spans="15:45" ht="12.75" x14ac:dyDescent="0.2"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 s="36"/>
    </row>
    <row r="449" spans="15:45" ht="12.75" x14ac:dyDescent="0.2"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 s="36"/>
    </row>
    <row r="450" spans="15:45" ht="12.75" x14ac:dyDescent="0.2"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 s="36"/>
    </row>
    <row r="451" spans="15:45" ht="12.75" x14ac:dyDescent="0.2"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 s="36"/>
    </row>
    <row r="452" spans="15:45" ht="12.75" x14ac:dyDescent="0.2"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 s="36"/>
    </row>
    <row r="453" spans="15:45" ht="12.75" x14ac:dyDescent="0.2"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 s="36"/>
    </row>
    <row r="454" spans="15:45" ht="12.75" x14ac:dyDescent="0.2"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 s="36"/>
    </row>
    <row r="455" spans="15:45" ht="12.75" x14ac:dyDescent="0.2"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 s="36"/>
    </row>
    <row r="456" spans="15:45" ht="12.75" x14ac:dyDescent="0.2"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 s="36"/>
    </row>
    <row r="457" spans="15:45" ht="12.75" x14ac:dyDescent="0.2"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 s="36"/>
    </row>
    <row r="458" spans="15:45" ht="12.75" x14ac:dyDescent="0.2"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 s="36"/>
    </row>
    <row r="459" spans="15:45" ht="12.75" x14ac:dyDescent="0.2"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 s="36"/>
    </row>
    <row r="460" spans="15:45" ht="12.75" x14ac:dyDescent="0.2"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 s="36"/>
    </row>
    <row r="461" spans="15:45" ht="12.75" x14ac:dyDescent="0.2"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 s="36"/>
    </row>
    <row r="462" spans="15:45" ht="12.75" x14ac:dyDescent="0.2"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 s="36"/>
    </row>
    <row r="463" spans="15:45" ht="12.75" x14ac:dyDescent="0.2"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 s="36"/>
    </row>
    <row r="464" spans="15:45" ht="12.75" x14ac:dyDescent="0.2"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 s="36"/>
    </row>
    <row r="465" spans="15:45" ht="12.75" x14ac:dyDescent="0.2"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 s="36"/>
    </row>
    <row r="466" spans="15:45" ht="12.75" x14ac:dyDescent="0.2"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 s="36"/>
    </row>
    <row r="467" spans="15:45" ht="12.75" x14ac:dyDescent="0.2"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 s="36"/>
    </row>
    <row r="468" spans="15:45" ht="12.75" x14ac:dyDescent="0.2"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 s="36"/>
    </row>
    <row r="469" spans="15:45" ht="12.75" x14ac:dyDescent="0.2"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 s="36"/>
    </row>
    <row r="470" spans="15:45" ht="12.75" x14ac:dyDescent="0.2"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 s="36"/>
    </row>
    <row r="471" spans="15:45" ht="12.75" x14ac:dyDescent="0.2"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 s="36"/>
    </row>
    <row r="472" spans="15:45" ht="12.75" x14ac:dyDescent="0.2"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 s="36"/>
    </row>
    <row r="473" spans="15:45" ht="12.75" x14ac:dyDescent="0.2"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 s="36"/>
    </row>
    <row r="474" spans="15:45" ht="12.75" x14ac:dyDescent="0.2"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 s="36"/>
    </row>
    <row r="475" spans="15:45" ht="12.75" x14ac:dyDescent="0.2"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 s="36"/>
    </row>
    <row r="476" spans="15:45" ht="12.75" x14ac:dyDescent="0.2"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 s="36"/>
    </row>
    <row r="477" spans="15:45" ht="12.75" x14ac:dyDescent="0.2"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 s="36"/>
    </row>
    <row r="478" spans="15:45" ht="12.75" x14ac:dyDescent="0.2"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 s="36"/>
    </row>
    <row r="479" spans="15:45" ht="12.75" x14ac:dyDescent="0.2"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 s="36"/>
    </row>
    <row r="480" spans="15:45" ht="12.75" x14ac:dyDescent="0.2"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 s="36"/>
    </row>
    <row r="481" spans="15:45" ht="12.75" x14ac:dyDescent="0.2"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 s="36"/>
    </row>
    <row r="482" spans="15:45" ht="12.75" x14ac:dyDescent="0.2"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 s="36"/>
    </row>
    <row r="483" spans="15:45" ht="12.75" x14ac:dyDescent="0.2"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 s="36"/>
    </row>
    <row r="484" spans="15:45" ht="12.75" x14ac:dyDescent="0.2"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 s="36"/>
    </row>
    <row r="485" spans="15:45" ht="12.75" x14ac:dyDescent="0.2"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 s="36"/>
    </row>
    <row r="486" spans="15:45" ht="12.75" x14ac:dyDescent="0.2"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 s="36"/>
    </row>
    <row r="487" spans="15:45" ht="12.75" x14ac:dyDescent="0.2"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 s="36"/>
    </row>
    <row r="488" spans="15:45" ht="12.75" x14ac:dyDescent="0.2"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 s="36"/>
    </row>
    <row r="489" spans="15:45" ht="12.75" x14ac:dyDescent="0.2"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 s="36"/>
    </row>
    <row r="490" spans="15:45" ht="12.75" x14ac:dyDescent="0.2"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 s="36"/>
    </row>
    <row r="491" spans="15:45" ht="12.75" x14ac:dyDescent="0.2"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 s="36"/>
    </row>
    <row r="492" spans="15:45" ht="12.75" x14ac:dyDescent="0.2"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 s="36"/>
    </row>
    <row r="493" spans="15:45" ht="12.75" x14ac:dyDescent="0.2"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 s="36"/>
    </row>
    <row r="494" spans="15:45" ht="12.75" x14ac:dyDescent="0.2"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 s="36"/>
    </row>
    <row r="495" spans="15:45" ht="12.75" x14ac:dyDescent="0.2"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 s="36"/>
    </row>
    <row r="496" spans="15:45" ht="12.75" x14ac:dyDescent="0.2"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 s="36"/>
    </row>
    <row r="497" spans="15:45" ht="12.75" x14ac:dyDescent="0.2"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 s="36"/>
    </row>
    <row r="498" spans="15:45" ht="12.75" x14ac:dyDescent="0.2"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 s="36"/>
    </row>
    <row r="499" spans="15:45" ht="12.75" x14ac:dyDescent="0.2"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 s="36"/>
    </row>
    <row r="500" spans="15:45" ht="12.75" x14ac:dyDescent="0.2"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 s="36"/>
    </row>
    <row r="501" spans="15:45" ht="12.75" x14ac:dyDescent="0.2"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 s="36"/>
    </row>
    <row r="502" spans="15:45" ht="12.75" x14ac:dyDescent="0.2"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 s="36"/>
    </row>
    <row r="503" spans="15:45" ht="12.75" x14ac:dyDescent="0.2"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 s="36"/>
    </row>
    <row r="504" spans="15:45" ht="12.75" x14ac:dyDescent="0.2"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 s="36"/>
    </row>
    <row r="505" spans="15:45" ht="12.75" x14ac:dyDescent="0.2"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 s="36"/>
    </row>
    <row r="506" spans="15:45" ht="12.75" x14ac:dyDescent="0.2"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 s="36"/>
    </row>
    <row r="507" spans="15:45" ht="12.75" x14ac:dyDescent="0.2"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 s="36"/>
    </row>
    <row r="508" spans="15:45" ht="12.75" x14ac:dyDescent="0.2"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 s="36"/>
    </row>
    <row r="509" spans="15:45" ht="12.75" x14ac:dyDescent="0.2"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 s="36"/>
    </row>
    <row r="510" spans="15:45" ht="12.75" x14ac:dyDescent="0.2">
      <c r="O510"/>
      <c r="P510"/>
      <c r="Q510"/>
      <c r="AS510" s="36"/>
    </row>
    <row r="511" spans="15:45" ht="12.75" x14ac:dyDescent="0.2">
      <c r="O511"/>
      <c r="P511"/>
      <c r="Q511"/>
    </row>
    <row r="512" spans="15:45" ht="12.75" x14ac:dyDescent="0.2">
      <c r="O512"/>
      <c r="P512"/>
      <c r="Q512"/>
    </row>
    <row r="513" spans="15:17" ht="12.75" x14ac:dyDescent="0.2">
      <c r="O513"/>
      <c r="P513"/>
      <c r="Q513"/>
    </row>
  </sheetData>
  <mergeCells count="42">
    <mergeCell ref="A83:F83"/>
    <mergeCell ref="A84:F84"/>
    <mergeCell ref="A85:F85"/>
    <mergeCell ref="A78:F78"/>
    <mergeCell ref="A79:F79"/>
    <mergeCell ref="A80:F80"/>
    <mergeCell ref="A81:F81"/>
    <mergeCell ref="A82:F82"/>
    <mergeCell ref="A73:F73"/>
    <mergeCell ref="A74:F74"/>
    <mergeCell ref="A75:F75"/>
    <mergeCell ref="A76:F76"/>
    <mergeCell ref="A77:F77"/>
    <mergeCell ref="A64:AR64"/>
    <mergeCell ref="A69:F69"/>
    <mergeCell ref="A70:F70"/>
    <mergeCell ref="A71:F71"/>
    <mergeCell ref="A72:F72"/>
    <mergeCell ref="A14:N14"/>
    <mergeCell ref="A28:AR28"/>
    <mergeCell ref="A41:AR41"/>
    <mergeCell ref="A50:AR50"/>
    <mergeCell ref="A60:AR60"/>
    <mergeCell ref="A8:N8"/>
    <mergeCell ref="A9:N9"/>
    <mergeCell ref="A11:N11"/>
    <mergeCell ref="A12:N12"/>
    <mergeCell ref="A13:N13"/>
    <mergeCell ref="A24:A26"/>
    <mergeCell ref="B24:B26"/>
    <mergeCell ref="C24:C26"/>
    <mergeCell ref="D24:F24"/>
    <mergeCell ref="G24:I24"/>
    <mergeCell ref="L24:N24"/>
    <mergeCell ref="D25:D26"/>
    <mergeCell ref="G25:G26"/>
    <mergeCell ref="L25:L26"/>
    <mergeCell ref="K16:L16"/>
    <mergeCell ref="K17:L17"/>
    <mergeCell ref="K20:L20"/>
    <mergeCell ref="K21:L21"/>
    <mergeCell ref="J24:K24"/>
  </mergeCells>
  <pageMargins left="0.7" right="0.7" top="0.75" bottom="0.75" header="0.3" footer="0.3"/>
  <pageSetup paperSize="9" orientation="portrait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Мои данные</vt:lpstr>
      <vt:lpstr>help</vt:lpstr>
      <vt:lpstr>'Мои данные'!Print_Titles</vt:lpstr>
      <vt:lpstr>'Мои данные'!Заголовки_для_печати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2009-06-03T04:15:01Z</cp:lastPrinted>
  <dcterms:created xsi:type="dcterms:W3CDTF">2003-01-28T12:33:10Z</dcterms:created>
  <dcterms:modified xsi:type="dcterms:W3CDTF">2023-09-01T09:27:41Z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